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defaultThemeVersion="124226"/>
  <bookViews>
    <workbookView xWindow="240" yWindow="60" windowWidth="8475" windowHeight="5895" activeTab="2"/>
  </bookViews>
  <sheets>
    <sheet name="الصف أول ثانوي مسودة" sheetId="16" r:id="rId1"/>
    <sheet name="الناجحون" sheetId="18" r:id="rId2"/>
    <sheet name="الراسبون والغائبون" sheetId="20" r:id="rId3"/>
  </sheets>
  <definedNames>
    <definedName name="_xlnm.Print_Area" localSheetId="2">'الراسبون والغائبون'!$A$1:$AU$878</definedName>
    <definedName name="_xlnm.Print_Area" localSheetId="0">'الصف أول ثانوي مسودة'!$A$1:$AU$878</definedName>
    <definedName name="_xlnm.Print_Area" localSheetId="1">الناجحون!$A$1:$AU$878</definedName>
    <definedName name="zz" localSheetId="2">'الراسبون والغائبون'!$1:$1048576</definedName>
    <definedName name="zz" localSheetId="0">'الصف أول ثانوي مسودة'!$1:$1048576</definedName>
    <definedName name="zz" localSheetId="1">الناجحون!$1:$1048576</definedName>
    <definedName name="zz">#REF!</definedName>
  </definedNames>
  <calcPr calcId="124519"/>
</workbook>
</file>

<file path=xl/calcChain.xml><?xml version="1.0" encoding="utf-8"?>
<calcChain xmlns="http://schemas.openxmlformats.org/spreadsheetml/2006/main">
  <c r="AL79" i="20"/>
  <c r="AK79"/>
  <c r="AM79" s="1"/>
  <c r="AI79"/>
  <c r="AH79"/>
  <c r="AJ79" s="1"/>
  <c r="AF79"/>
  <c r="AE79"/>
  <c r="AG79" s="1"/>
  <c r="AC79"/>
  <c r="AB79"/>
  <c r="AD79" s="1"/>
  <c r="Z79"/>
  <c r="Y79"/>
  <c r="AA79" s="1"/>
  <c r="W79"/>
  <c r="V79"/>
  <c r="X79" s="1"/>
  <c r="T79"/>
  <c r="S79"/>
  <c r="U79" s="1"/>
  <c r="Q79"/>
  <c r="P79"/>
  <c r="R79" s="1"/>
  <c r="N79"/>
  <c r="M79"/>
  <c r="O79" s="1"/>
  <c r="K79"/>
  <c r="J79"/>
  <c r="L79" s="1"/>
  <c r="H79"/>
  <c r="G79"/>
  <c r="I79" s="1"/>
  <c r="AN79" s="1"/>
  <c r="AM78"/>
  <c r="AJ78"/>
  <c r="AG78"/>
  <c r="AD78"/>
  <c r="AA78"/>
  <c r="X78"/>
  <c r="U78"/>
  <c r="R78"/>
  <c r="O78"/>
  <c r="L78"/>
  <c r="I78"/>
  <c r="AM77"/>
  <c r="AJ77"/>
  <c r="AG77"/>
  <c r="AD77"/>
  <c r="AA77"/>
  <c r="X77"/>
  <c r="U77"/>
  <c r="R77"/>
  <c r="O77"/>
  <c r="L77"/>
  <c r="I77"/>
  <c r="AL76"/>
  <c r="AK76"/>
  <c r="AM76" s="1"/>
  <c r="AI76"/>
  <c r="AH76"/>
  <c r="AJ76" s="1"/>
  <c r="AF76"/>
  <c r="AE76"/>
  <c r="AG76" s="1"/>
  <c r="AC76"/>
  <c r="AB76"/>
  <c r="AD76" s="1"/>
  <c r="Z76"/>
  <c r="Y76"/>
  <c r="AA76" s="1"/>
  <c r="W76"/>
  <c r="V76"/>
  <c r="X76" s="1"/>
  <c r="T76"/>
  <c r="S76"/>
  <c r="U76" s="1"/>
  <c r="Q76"/>
  <c r="P76"/>
  <c r="R76" s="1"/>
  <c r="N76"/>
  <c r="M76"/>
  <c r="O76" s="1"/>
  <c r="K76"/>
  <c r="J76"/>
  <c r="L76" s="1"/>
  <c r="H76"/>
  <c r="G76"/>
  <c r="I76" s="1"/>
  <c r="AN76" s="1"/>
  <c r="AM75"/>
  <c r="AJ75"/>
  <c r="AG75"/>
  <c r="AD75"/>
  <c r="AA75"/>
  <c r="X75"/>
  <c r="U75"/>
  <c r="R75"/>
  <c r="O75"/>
  <c r="L75"/>
  <c r="I75"/>
  <c r="AM74"/>
  <c r="AJ74"/>
  <c r="AG74"/>
  <c r="AD74"/>
  <c r="AA74"/>
  <c r="X74"/>
  <c r="U74"/>
  <c r="R74"/>
  <c r="O74"/>
  <c r="L74"/>
  <c r="I74"/>
  <c r="AL73"/>
  <c r="AK73"/>
  <c r="AM73" s="1"/>
  <c r="AI73"/>
  <c r="AH73"/>
  <c r="AJ73" s="1"/>
  <c r="AF73"/>
  <c r="AE73"/>
  <c r="AG73" s="1"/>
  <c r="AC73"/>
  <c r="AB73"/>
  <c r="AD73" s="1"/>
  <c r="Z73"/>
  <c r="Y73"/>
  <c r="AA73" s="1"/>
  <c r="W73"/>
  <c r="V73"/>
  <c r="X73" s="1"/>
  <c r="T73"/>
  <c r="S73"/>
  <c r="U73" s="1"/>
  <c r="Q73"/>
  <c r="P73"/>
  <c r="R73" s="1"/>
  <c r="N73"/>
  <c r="M73"/>
  <c r="O73" s="1"/>
  <c r="K73"/>
  <c r="J73"/>
  <c r="L73" s="1"/>
  <c r="H73"/>
  <c r="G73"/>
  <c r="I73" s="1"/>
  <c r="AN73" s="1"/>
  <c r="AM72"/>
  <c r="AJ72"/>
  <c r="AG72"/>
  <c r="AD72"/>
  <c r="AA72"/>
  <c r="X72"/>
  <c r="U72"/>
  <c r="R72"/>
  <c r="O72"/>
  <c r="L72"/>
  <c r="I72"/>
  <c r="AM71"/>
  <c r="AJ71"/>
  <c r="AG71"/>
  <c r="AD71"/>
  <c r="AA71"/>
  <c r="X71"/>
  <c r="U71"/>
  <c r="R71"/>
  <c r="O71"/>
  <c r="L71"/>
  <c r="I71"/>
  <c r="AL70"/>
  <c r="AK70"/>
  <c r="AM70" s="1"/>
  <c r="AI70"/>
  <c r="AH70"/>
  <c r="AJ70" s="1"/>
  <c r="AF70"/>
  <c r="AE70"/>
  <c r="AG70" s="1"/>
  <c r="AC70"/>
  <c r="AB70"/>
  <c r="AD70" s="1"/>
  <c r="Z70"/>
  <c r="Y70"/>
  <c r="AA70" s="1"/>
  <c r="W70"/>
  <c r="V70"/>
  <c r="X70" s="1"/>
  <c r="T70"/>
  <c r="S70"/>
  <c r="U70" s="1"/>
  <c r="Q70"/>
  <c r="P70"/>
  <c r="R70" s="1"/>
  <c r="N70"/>
  <c r="M70"/>
  <c r="O70" s="1"/>
  <c r="K70"/>
  <c r="J70"/>
  <c r="L70" s="1"/>
  <c r="H70"/>
  <c r="G70"/>
  <c r="I70" s="1"/>
  <c r="AN70" s="1"/>
  <c r="AM69"/>
  <c r="AJ69"/>
  <c r="AG69"/>
  <c r="AD69"/>
  <c r="AA69"/>
  <c r="X69"/>
  <c r="U69"/>
  <c r="R69"/>
  <c r="O69"/>
  <c r="L69"/>
  <c r="I69"/>
  <c r="AM68"/>
  <c r="AJ68"/>
  <c r="AG68"/>
  <c r="AD68"/>
  <c r="AA68"/>
  <c r="X68"/>
  <c r="U68"/>
  <c r="R68"/>
  <c r="O68"/>
  <c r="L68"/>
  <c r="I68"/>
  <c r="AL67"/>
  <c r="AK67"/>
  <c r="AM67" s="1"/>
  <c r="AI67"/>
  <c r="AH67"/>
  <c r="AJ67" s="1"/>
  <c r="AF67"/>
  <c r="AE67"/>
  <c r="AG67" s="1"/>
  <c r="AC67"/>
  <c r="AB67"/>
  <c r="AD67" s="1"/>
  <c r="Z67"/>
  <c r="Y67"/>
  <c r="AA67" s="1"/>
  <c r="W67"/>
  <c r="V67"/>
  <c r="X67" s="1"/>
  <c r="T67"/>
  <c r="S67"/>
  <c r="U67" s="1"/>
  <c r="Q67"/>
  <c r="P67"/>
  <c r="R67" s="1"/>
  <c r="N67"/>
  <c r="M67"/>
  <c r="O67" s="1"/>
  <c r="K67"/>
  <c r="J67"/>
  <c r="L67" s="1"/>
  <c r="H67"/>
  <c r="G67"/>
  <c r="I67" s="1"/>
  <c r="AN67" s="1"/>
  <c r="AM66"/>
  <c r="AJ66"/>
  <c r="AG66"/>
  <c r="AD66"/>
  <c r="AA66"/>
  <c r="X66"/>
  <c r="U66"/>
  <c r="R66"/>
  <c r="O66"/>
  <c r="L66"/>
  <c r="I66"/>
  <c r="AM65"/>
  <c r="AJ65"/>
  <c r="AG65"/>
  <c r="AD65"/>
  <c r="AA65"/>
  <c r="X65"/>
  <c r="U65"/>
  <c r="R65"/>
  <c r="O65"/>
  <c r="L65"/>
  <c r="I65"/>
  <c r="AL64"/>
  <c r="AK64"/>
  <c r="AM64" s="1"/>
  <c r="AI64"/>
  <c r="AH64"/>
  <c r="AJ64" s="1"/>
  <c r="AF64"/>
  <c r="AE64"/>
  <c r="AG64" s="1"/>
  <c r="AC64"/>
  <c r="AB64"/>
  <c r="AD64" s="1"/>
  <c r="Z64"/>
  <c r="Y64"/>
  <c r="AA64" s="1"/>
  <c r="W64"/>
  <c r="V64"/>
  <c r="X64" s="1"/>
  <c r="T64"/>
  <c r="S64"/>
  <c r="U64" s="1"/>
  <c r="Q64"/>
  <c r="P64"/>
  <c r="R64" s="1"/>
  <c r="N64"/>
  <c r="M64"/>
  <c r="O64" s="1"/>
  <c r="K64"/>
  <c r="J64"/>
  <c r="L64" s="1"/>
  <c r="H64"/>
  <c r="G64"/>
  <c r="I64" s="1"/>
  <c r="AN64" s="1"/>
  <c r="AM63"/>
  <c r="AJ63"/>
  <c r="AG63"/>
  <c r="AD63"/>
  <c r="AA63"/>
  <c r="X63"/>
  <c r="U63"/>
  <c r="R63"/>
  <c r="O63"/>
  <c r="L63"/>
  <c r="I63"/>
  <c r="AM62"/>
  <c r="AJ62"/>
  <c r="AG62"/>
  <c r="AD62"/>
  <c r="AA62"/>
  <c r="X62"/>
  <c r="U62"/>
  <c r="R62"/>
  <c r="O62"/>
  <c r="L62"/>
  <c r="I62"/>
  <c r="AL61"/>
  <c r="AK61"/>
  <c r="AM61" s="1"/>
  <c r="AI61"/>
  <c r="AH61"/>
  <c r="AJ61" s="1"/>
  <c r="AF61"/>
  <c r="AE61"/>
  <c r="AG61" s="1"/>
  <c r="AC61"/>
  <c r="AB61"/>
  <c r="AD61" s="1"/>
  <c r="Z61"/>
  <c r="Y61"/>
  <c r="AA61" s="1"/>
  <c r="W61"/>
  <c r="V61"/>
  <c r="X61" s="1"/>
  <c r="T61"/>
  <c r="S61"/>
  <c r="U61" s="1"/>
  <c r="Q61"/>
  <c r="P61"/>
  <c r="R61" s="1"/>
  <c r="N61"/>
  <c r="M61"/>
  <c r="O61" s="1"/>
  <c r="K61"/>
  <c r="J61"/>
  <c r="L61" s="1"/>
  <c r="H61"/>
  <c r="G61"/>
  <c r="I61" s="1"/>
  <c r="AN61" s="1"/>
  <c r="AM60"/>
  <c r="AJ60"/>
  <c r="AG60"/>
  <c r="AD60"/>
  <c r="AA60"/>
  <c r="X60"/>
  <c r="U60"/>
  <c r="R60"/>
  <c r="O60"/>
  <c r="L60"/>
  <c r="I60"/>
  <c r="AM59"/>
  <c r="AJ59"/>
  <c r="AG59"/>
  <c r="AD59"/>
  <c r="AA59"/>
  <c r="X59"/>
  <c r="U59"/>
  <c r="R59"/>
  <c r="O59"/>
  <c r="L59"/>
  <c r="I59"/>
  <c r="AL58"/>
  <c r="AK58"/>
  <c r="AM58" s="1"/>
  <c r="AI58"/>
  <c r="AH58"/>
  <c r="AJ58" s="1"/>
  <c r="AF58"/>
  <c r="AE58"/>
  <c r="AG58" s="1"/>
  <c r="AC58"/>
  <c r="AB58"/>
  <c r="AD58" s="1"/>
  <c r="Z58"/>
  <c r="Y58"/>
  <c r="AA58" s="1"/>
  <c r="W58"/>
  <c r="V58"/>
  <c r="X58" s="1"/>
  <c r="T58"/>
  <c r="S58"/>
  <c r="U58" s="1"/>
  <c r="Q58"/>
  <c r="P58"/>
  <c r="R58" s="1"/>
  <c r="N58"/>
  <c r="M58"/>
  <c r="O58" s="1"/>
  <c r="K58"/>
  <c r="J58"/>
  <c r="L58" s="1"/>
  <c r="H58"/>
  <c r="G58"/>
  <c r="I58" s="1"/>
  <c r="AN58" s="1"/>
  <c r="AM57"/>
  <c r="AJ57"/>
  <c r="AG57"/>
  <c r="AD57"/>
  <c r="AA57"/>
  <c r="X57"/>
  <c r="U57"/>
  <c r="R57"/>
  <c r="O57"/>
  <c r="L57"/>
  <c r="I57"/>
  <c r="AM56"/>
  <c r="AJ56"/>
  <c r="AG56"/>
  <c r="AD56"/>
  <c r="AA56"/>
  <c r="X56"/>
  <c r="U56"/>
  <c r="R56"/>
  <c r="O56"/>
  <c r="L56"/>
  <c r="I56"/>
  <c r="AL55"/>
  <c r="AK55"/>
  <c r="AM55" s="1"/>
  <c r="AI55"/>
  <c r="AH55"/>
  <c r="AJ55" s="1"/>
  <c r="AF55"/>
  <c r="AE55"/>
  <c r="AG55" s="1"/>
  <c r="AC55"/>
  <c r="AB55"/>
  <c r="AD55" s="1"/>
  <c r="Z55"/>
  <c r="Y55"/>
  <c r="AA55" s="1"/>
  <c r="W55"/>
  <c r="V55"/>
  <c r="X55" s="1"/>
  <c r="T55"/>
  <c r="S55"/>
  <c r="U55" s="1"/>
  <c r="Q55"/>
  <c r="P55"/>
  <c r="R55" s="1"/>
  <c r="N55"/>
  <c r="M55"/>
  <c r="O55" s="1"/>
  <c r="K55"/>
  <c r="J55"/>
  <c r="L55" s="1"/>
  <c r="H55"/>
  <c r="G55"/>
  <c r="I55" s="1"/>
  <c r="AN55" s="1"/>
  <c r="AM54"/>
  <c r="AJ54"/>
  <c r="AG54"/>
  <c r="AD54"/>
  <c r="AA54"/>
  <c r="X54"/>
  <c r="U54"/>
  <c r="R54"/>
  <c r="O54"/>
  <c r="L54"/>
  <c r="I54"/>
  <c r="AM53"/>
  <c r="AJ53"/>
  <c r="AG53"/>
  <c r="AD53"/>
  <c r="AA53"/>
  <c r="X53"/>
  <c r="U53"/>
  <c r="R53"/>
  <c r="O53"/>
  <c r="L53"/>
  <c r="I53"/>
  <c r="AL52"/>
  <c r="AK52"/>
  <c r="AM52" s="1"/>
  <c r="AI52"/>
  <c r="AH52"/>
  <c r="AJ52" s="1"/>
  <c r="AF52"/>
  <c r="AE52"/>
  <c r="AG52" s="1"/>
  <c r="AC52"/>
  <c r="AB52"/>
  <c r="AD52" s="1"/>
  <c r="Z52"/>
  <c r="Y52"/>
  <c r="AA52" s="1"/>
  <c r="W52"/>
  <c r="V52"/>
  <c r="X52" s="1"/>
  <c r="T52"/>
  <c r="S52"/>
  <c r="U52" s="1"/>
  <c r="Q52"/>
  <c r="P52"/>
  <c r="R52" s="1"/>
  <c r="N52"/>
  <c r="M52"/>
  <c r="O52" s="1"/>
  <c r="K52"/>
  <c r="J52"/>
  <c r="L52" s="1"/>
  <c r="H52"/>
  <c r="G52"/>
  <c r="I52" s="1"/>
  <c r="AN52" s="1"/>
  <c r="AM51"/>
  <c r="AJ51"/>
  <c r="AG51"/>
  <c r="AD51"/>
  <c r="AA51"/>
  <c r="X51"/>
  <c r="U51"/>
  <c r="R51"/>
  <c r="O51"/>
  <c r="L51"/>
  <c r="I51"/>
  <c r="AM50"/>
  <c r="AJ50"/>
  <c r="AG50"/>
  <c r="AD50"/>
  <c r="AA50"/>
  <c r="X50"/>
  <c r="U50"/>
  <c r="R50"/>
  <c r="O50"/>
  <c r="L50"/>
  <c r="I50"/>
  <c r="AL36"/>
  <c r="AK36"/>
  <c r="AM36" s="1"/>
  <c r="AI36"/>
  <c r="AH36"/>
  <c r="AJ36" s="1"/>
  <c r="AF36"/>
  <c r="AE36"/>
  <c r="AG36" s="1"/>
  <c r="AC36"/>
  <c r="AB36"/>
  <c r="AD36" s="1"/>
  <c r="Z36"/>
  <c r="Y36"/>
  <c r="AA36" s="1"/>
  <c r="W36"/>
  <c r="V36"/>
  <c r="X36" s="1"/>
  <c r="T36"/>
  <c r="S36"/>
  <c r="U36" s="1"/>
  <c r="Q36"/>
  <c r="P36"/>
  <c r="R36" s="1"/>
  <c r="N36"/>
  <c r="M36"/>
  <c r="O36" s="1"/>
  <c r="K36"/>
  <c r="J36"/>
  <c r="L36" s="1"/>
  <c r="H36"/>
  <c r="G36"/>
  <c r="I36" s="1"/>
  <c r="AN36" s="1"/>
  <c r="AM35"/>
  <c r="AJ35"/>
  <c r="AG35"/>
  <c r="AD35"/>
  <c r="AA35"/>
  <c r="X35"/>
  <c r="U35"/>
  <c r="R35"/>
  <c r="O35"/>
  <c r="L35"/>
  <c r="I35"/>
  <c r="AM34"/>
  <c r="AJ34"/>
  <c r="AG34"/>
  <c r="AD34"/>
  <c r="AA34"/>
  <c r="X34"/>
  <c r="U34"/>
  <c r="R34"/>
  <c r="O34"/>
  <c r="L34"/>
  <c r="I34"/>
  <c r="AL33"/>
  <c r="AK33"/>
  <c r="AM33" s="1"/>
  <c r="AI33"/>
  <c r="AH33"/>
  <c r="AJ33" s="1"/>
  <c r="AF33"/>
  <c r="AE33"/>
  <c r="AG33" s="1"/>
  <c r="AC33"/>
  <c r="AB33"/>
  <c r="AD33" s="1"/>
  <c r="Z33"/>
  <c r="Y33"/>
  <c r="AA33" s="1"/>
  <c r="W33"/>
  <c r="V33"/>
  <c r="X33" s="1"/>
  <c r="T33"/>
  <c r="S33"/>
  <c r="U33" s="1"/>
  <c r="Q33"/>
  <c r="P33"/>
  <c r="R33" s="1"/>
  <c r="N33"/>
  <c r="M33"/>
  <c r="O33" s="1"/>
  <c r="K33"/>
  <c r="J33"/>
  <c r="L33" s="1"/>
  <c r="H33"/>
  <c r="G33"/>
  <c r="I33" s="1"/>
  <c r="AN33" s="1"/>
  <c r="AM32"/>
  <c r="AJ32"/>
  <c r="AG32"/>
  <c r="AD32"/>
  <c r="AA32"/>
  <c r="X32"/>
  <c r="U32"/>
  <c r="R32"/>
  <c r="O32"/>
  <c r="L32"/>
  <c r="I32"/>
  <c r="AM31"/>
  <c r="AJ31"/>
  <c r="AG31"/>
  <c r="AD31"/>
  <c r="AA31"/>
  <c r="X31"/>
  <c r="U31"/>
  <c r="R31"/>
  <c r="O31"/>
  <c r="L31"/>
  <c r="I31"/>
  <c r="AL30"/>
  <c r="AK30"/>
  <c r="AM30" s="1"/>
  <c r="AI30"/>
  <c r="AH30"/>
  <c r="AJ30" s="1"/>
  <c r="AF30"/>
  <c r="AE30"/>
  <c r="AG30" s="1"/>
  <c r="AC30"/>
  <c r="AB30"/>
  <c r="AD30" s="1"/>
  <c r="Z30"/>
  <c r="Y30"/>
  <c r="AA30" s="1"/>
  <c r="W30"/>
  <c r="V30"/>
  <c r="X30" s="1"/>
  <c r="T30"/>
  <c r="S30"/>
  <c r="U30" s="1"/>
  <c r="Q30"/>
  <c r="P30"/>
  <c r="R30" s="1"/>
  <c r="N30"/>
  <c r="M30"/>
  <c r="O30" s="1"/>
  <c r="K30"/>
  <c r="J30"/>
  <c r="L30" s="1"/>
  <c r="H30"/>
  <c r="G30"/>
  <c r="I30" s="1"/>
  <c r="AN30" s="1"/>
  <c r="AM29"/>
  <c r="AJ29"/>
  <c r="AG29"/>
  <c r="AD29"/>
  <c r="AA29"/>
  <c r="X29"/>
  <c r="U29"/>
  <c r="R29"/>
  <c r="O29"/>
  <c r="L29"/>
  <c r="I29"/>
  <c r="AM28"/>
  <c r="AJ28"/>
  <c r="AG28"/>
  <c r="AD28"/>
  <c r="AA28"/>
  <c r="X28"/>
  <c r="U28"/>
  <c r="R28"/>
  <c r="O28"/>
  <c r="L28"/>
  <c r="I28"/>
  <c r="AL27"/>
  <c r="AK27"/>
  <c r="AM27" s="1"/>
  <c r="AI27"/>
  <c r="AH27"/>
  <c r="AJ27" s="1"/>
  <c r="AF27"/>
  <c r="AE27"/>
  <c r="AG27" s="1"/>
  <c r="AC27"/>
  <c r="AB27"/>
  <c r="AD27" s="1"/>
  <c r="Z27"/>
  <c r="Y27"/>
  <c r="AA27" s="1"/>
  <c r="W27"/>
  <c r="V27"/>
  <c r="X27" s="1"/>
  <c r="T27"/>
  <c r="S27"/>
  <c r="U27" s="1"/>
  <c r="Q27"/>
  <c r="P27"/>
  <c r="R27" s="1"/>
  <c r="N27"/>
  <c r="M27"/>
  <c r="O27" s="1"/>
  <c r="K27"/>
  <c r="J27"/>
  <c r="L27" s="1"/>
  <c r="H27"/>
  <c r="G27"/>
  <c r="I27" s="1"/>
  <c r="AN27" s="1"/>
  <c r="AM26"/>
  <c r="AJ26"/>
  <c r="AG26"/>
  <c r="AD26"/>
  <c r="AA26"/>
  <c r="X26"/>
  <c r="U26"/>
  <c r="R26"/>
  <c r="O26"/>
  <c r="L26"/>
  <c r="I26"/>
  <c r="AM25"/>
  <c r="AJ25"/>
  <c r="AG25"/>
  <c r="AD25"/>
  <c r="AA25"/>
  <c r="X25"/>
  <c r="U25"/>
  <c r="R25"/>
  <c r="O25"/>
  <c r="L25"/>
  <c r="I25"/>
  <c r="AL24"/>
  <c r="AK24"/>
  <c r="AM24" s="1"/>
  <c r="AI24"/>
  <c r="AH24"/>
  <c r="AJ24" s="1"/>
  <c r="AF24"/>
  <c r="AE24"/>
  <c r="AG24" s="1"/>
  <c r="AC24"/>
  <c r="AB24"/>
  <c r="AD24" s="1"/>
  <c r="Z24"/>
  <c r="Y24"/>
  <c r="AA24" s="1"/>
  <c r="W24"/>
  <c r="V24"/>
  <c r="X24" s="1"/>
  <c r="T24"/>
  <c r="S24"/>
  <c r="U24" s="1"/>
  <c r="Q24"/>
  <c r="P24"/>
  <c r="R24" s="1"/>
  <c r="N24"/>
  <c r="M24"/>
  <c r="O24" s="1"/>
  <c r="K24"/>
  <c r="J24"/>
  <c r="L24" s="1"/>
  <c r="H24"/>
  <c r="G24"/>
  <c r="I24" s="1"/>
  <c r="AN24" s="1"/>
  <c r="AM23"/>
  <c r="AJ23"/>
  <c r="AG23"/>
  <c r="AD23"/>
  <c r="AA23"/>
  <c r="X23"/>
  <c r="U23"/>
  <c r="R23"/>
  <c r="O23"/>
  <c r="L23"/>
  <c r="I23"/>
  <c r="AM22"/>
  <c r="AJ22"/>
  <c r="AG22"/>
  <c r="AD22"/>
  <c r="AA22"/>
  <c r="X22"/>
  <c r="U22"/>
  <c r="R22"/>
  <c r="O22"/>
  <c r="L22"/>
  <c r="I22"/>
  <c r="AL21"/>
  <c r="AK21"/>
  <c r="AM21" s="1"/>
  <c r="AI21"/>
  <c r="AH21"/>
  <c r="AJ21" s="1"/>
  <c r="AF21"/>
  <c r="AE21"/>
  <c r="AG21" s="1"/>
  <c r="AC21"/>
  <c r="AB21"/>
  <c r="AD21" s="1"/>
  <c r="Z21"/>
  <c r="Y21"/>
  <c r="AA21" s="1"/>
  <c r="W21"/>
  <c r="V21"/>
  <c r="X21" s="1"/>
  <c r="T21"/>
  <c r="S21"/>
  <c r="U21" s="1"/>
  <c r="Q21"/>
  <c r="P21"/>
  <c r="R21" s="1"/>
  <c r="N21"/>
  <c r="M21"/>
  <c r="O21" s="1"/>
  <c r="K21"/>
  <c r="J21"/>
  <c r="L21" s="1"/>
  <c r="H21"/>
  <c r="G21"/>
  <c r="I21" s="1"/>
  <c r="AN21" s="1"/>
  <c r="AM20"/>
  <c r="AJ20"/>
  <c r="AG20"/>
  <c r="AD20"/>
  <c r="AA20"/>
  <c r="X20"/>
  <c r="U20"/>
  <c r="R20"/>
  <c r="O20"/>
  <c r="L20"/>
  <c r="I20"/>
  <c r="AM19"/>
  <c r="AJ19"/>
  <c r="AG19"/>
  <c r="AD19"/>
  <c r="AA19"/>
  <c r="X19"/>
  <c r="U19"/>
  <c r="R19"/>
  <c r="O19"/>
  <c r="L19"/>
  <c r="I19"/>
  <c r="AL18"/>
  <c r="AK18"/>
  <c r="AM18" s="1"/>
  <c r="AI18"/>
  <c r="AH18"/>
  <c r="AJ18" s="1"/>
  <c r="AF18"/>
  <c r="AE18"/>
  <c r="AG18" s="1"/>
  <c r="AC18"/>
  <c r="AB18"/>
  <c r="AD18" s="1"/>
  <c r="Z18"/>
  <c r="Y18"/>
  <c r="AA18" s="1"/>
  <c r="W18"/>
  <c r="V18"/>
  <c r="X18" s="1"/>
  <c r="T18"/>
  <c r="S18"/>
  <c r="U18" s="1"/>
  <c r="Q18"/>
  <c r="P18"/>
  <c r="R18" s="1"/>
  <c r="N18"/>
  <c r="M18"/>
  <c r="O18" s="1"/>
  <c r="K18"/>
  <c r="J18"/>
  <c r="L18" s="1"/>
  <c r="H18"/>
  <c r="G18"/>
  <c r="I18" s="1"/>
  <c r="AN18" s="1"/>
  <c r="AM17"/>
  <c r="AJ17"/>
  <c r="AG17"/>
  <c r="AD17"/>
  <c r="AA17"/>
  <c r="X17"/>
  <c r="U17"/>
  <c r="R17"/>
  <c r="O17"/>
  <c r="L17"/>
  <c r="I17"/>
  <c r="AM16"/>
  <c r="AJ16"/>
  <c r="AG16"/>
  <c r="AD16"/>
  <c r="AA16"/>
  <c r="X16"/>
  <c r="U16"/>
  <c r="R16"/>
  <c r="O16"/>
  <c r="L16"/>
  <c r="I16"/>
  <c r="AL15"/>
  <c r="AK15"/>
  <c r="AM15" s="1"/>
  <c r="AI15"/>
  <c r="AH15"/>
  <c r="AJ15" s="1"/>
  <c r="AF15"/>
  <c r="AE15"/>
  <c r="AG15" s="1"/>
  <c r="AC15"/>
  <c r="AB15"/>
  <c r="AD15" s="1"/>
  <c r="Z15"/>
  <c r="Y15"/>
  <c r="AA15" s="1"/>
  <c r="W15"/>
  <c r="V15"/>
  <c r="X15" s="1"/>
  <c r="T15"/>
  <c r="S15"/>
  <c r="U15" s="1"/>
  <c r="Q15"/>
  <c r="P15"/>
  <c r="R15" s="1"/>
  <c r="N15"/>
  <c r="M15"/>
  <c r="O15" s="1"/>
  <c r="K15"/>
  <c r="J15"/>
  <c r="L15" s="1"/>
  <c r="H15"/>
  <c r="G15"/>
  <c r="I15" s="1"/>
  <c r="AN15" s="1"/>
  <c r="AM14"/>
  <c r="AJ14"/>
  <c r="AG14"/>
  <c r="AD14"/>
  <c r="AA14"/>
  <c r="X14"/>
  <c r="U14"/>
  <c r="R14"/>
  <c r="O14"/>
  <c r="L14"/>
  <c r="I14"/>
  <c r="AM13"/>
  <c r="AJ13"/>
  <c r="AG13"/>
  <c r="AD13"/>
  <c r="AA13"/>
  <c r="X13"/>
  <c r="U13"/>
  <c r="R13"/>
  <c r="O13"/>
  <c r="L13"/>
  <c r="I13"/>
  <c r="AL12"/>
  <c r="AK12"/>
  <c r="AM12" s="1"/>
  <c r="AI12"/>
  <c r="AH12"/>
  <c r="AJ12" s="1"/>
  <c r="AF12"/>
  <c r="AE12"/>
  <c r="AG12" s="1"/>
  <c r="AC12"/>
  <c r="AB12"/>
  <c r="AD12" s="1"/>
  <c r="Z12"/>
  <c r="Y12"/>
  <c r="AA12" s="1"/>
  <c r="W12"/>
  <c r="V12"/>
  <c r="X12" s="1"/>
  <c r="T12"/>
  <c r="S12"/>
  <c r="U12" s="1"/>
  <c r="Q12"/>
  <c r="P12"/>
  <c r="R12" s="1"/>
  <c r="N12"/>
  <c r="M12"/>
  <c r="O12" s="1"/>
  <c r="K12"/>
  <c r="J12"/>
  <c r="L12" s="1"/>
  <c r="H12"/>
  <c r="G12"/>
  <c r="I12" s="1"/>
  <c r="AN12" s="1"/>
  <c r="AM11"/>
  <c r="AJ11"/>
  <c r="AG11"/>
  <c r="AD11"/>
  <c r="AA11"/>
  <c r="X11"/>
  <c r="U11"/>
  <c r="R11"/>
  <c r="O11"/>
  <c r="L11"/>
  <c r="I11"/>
  <c r="AM10"/>
  <c r="AJ10"/>
  <c r="AG10"/>
  <c r="AD10"/>
  <c r="AA10"/>
  <c r="X10"/>
  <c r="U10"/>
  <c r="R10"/>
  <c r="O10"/>
  <c r="L10"/>
  <c r="I10"/>
  <c r="AL9"/>
  <c r="AK9"/>
  <c r="AM9" s="1"/>
  <c r="AI9"/>
  <c r="AH9"/>
  <c r="AJ9" s="1"/>
  <c r="AF9"/>
  <c r="AE9"/>
  <c r="AG9" s="1"/>
  <c r="AC9"/>
  <c r="AB9"/>
  <c r="AD9" s="1"/>
  <c r="Z9"/>
  <c r="Y9"/>
  <c r="AA9" s="1"/>
  <c r="W9"/>
  <c r="V9"/>
  <c r="X9" s="1"/>
  <c r="T9"/>
  <c r="S9"/>
  <c r="U9" s="1"/>
  <c r="Q9"/>
  <c r="P9"/>
  <c r="R9" s="1"/>
  <c r="N9"/>
  <c r="M9"/>
  <c r="O9" s="1"/>
  <c r="K9"/>
  <c r="J9"/>
  <c r="L9" s="1"/>
  <c r="H9"/>
  <c r="G9"/>
  <c r="I9" s="1"/>
  <c r="AN9" s="1"/>
  <c r="AM8"/>
  <c r="AJ8"/>
  <c r="AG8"/>
  <c r="AD8"/>
  <c r="AA8"/>
  <c r="X8"/>
  <c r="U8"/>
  <c r="R8"/>
  <c r="O8"/>
  <c r="L8"/>
  <c r="I8"/>
  <c r="AM7"/>
  <c r="AJ7"/>
  <c r="AG7"/>
  <c r="AD7"/>
  <c r="AA7"/>
  <c r="X7"/>
  <c r="U7"/>
  <c r="R7"/>
  <c r="O7"/>
  <c r="L7"/>
  <c r="I7"/>
  <c r="AL79" i="18"/>
  <c r="AK79"/>
  <c r="AM79" s="1"/>
  <c r="AI79"/>
  <c r="AH79"/>
  <c r="AJ79" s="1"/>
  <c r="AF79"/>
  <c r="AE79"/>
  <c r="AG79" s="1"/>
  <c r="AC79"/>
  <c r="AB79"/>
  <c r="AD79" s="1"/>
  <c r="Z79"/>
  <c r="Y79"/>
  <c r="AA79" s="1"/>
  <c r="W79"/>
  <c r="V79"/>
  <c r="X79" s="1"/>
  <c r="T79"/>
  <c r="S79"/>
  <c r="U79" s="1"/>
  <c r="Q79"/>
  <c r="P79"/>
  <c r="R79" s="1"/>
  <c r="N79"/>
  <c r="M79"/>
  <c r="O79" s="1"/>
  <c r="K79"/>
  <c r="J79"/>
  <c r="L79" s="1"/>
  <c r="H79"/>
  <c r="G79"/>
  <c r="I79" s="1"/>
  <c r="AN79" s="1"/>
  <c r="AM78"/>
  <c r="AJ78"/>
  <c r="AG78"/>
  <c r="AD78"/>
  <c r="AA78"/>
  <c r="X78"/>
  <c r="U78"/>
  <c r="R78"/>
  <c r="O78"/>
  <c r="L78"/>
  <c r="I78"/>
  <c r="AM77"/>
  <c r="AJ77"/>
  <c r="AG77"/>
  <c r="AD77"/>
  <c r="AA77"/>
  <c r="X77"/>
  <c r="U77"/>
  <c r="R77"/>
  <c r="O77"/>
  <c r="L77"/>
  <c r="I77"/>
  <c r="AL76"/>
  <c r="AK76"/>
  <c r="AM76" s="1"/>
  <c r="AI76"/>
  <c r="AH76"/>
  <c r="AJ76" s="1"/>
  <c r="AF76"/>
  <c r="AE76"/>
  <c r="AG76" s="1"/>
  <c r="AC76"/>
  <c r="AB76"/>
  <c r="AD76" s="1"/>
  <c r="Z76"/>
  <c r="Y76"/>
  <c r="AA76" s="1"/>
  <c r="W76"/>
  <c r="V76"/>
  <c r="X76" s="1"/>
  <c r="T76"/>
  <c r="S76"/>
  <c r="U76" s="1"/>
  <c r="Q76"/>
  <c r="P76"/>
  <c r="R76" s="1"/>
  <c r="N76"/>
  <c r="M76"/>
  <c r="O76" s="1"/>
  <c r="K76"/>
  <c r="J76"/>
  <c r="L76" s="1"/>
  <c r="H76"/>
  <c r="G76"/>
  <c r="I76" s="1"/>
  <c r="AN76" s="1"/>
  <c r="AM75"/>
  <c r="AJ75"/>
  <c r="AG75"/>
  <c r="AD75"/>
  <c r="AA75"/>
  <c r="X75"/>
  <c r="U75"/>
  <c r="R75"/>
  <c r="O75"/>
  <c r="L75"/>
  <c r="I75"/>
  <c r="AM74"/>
  <c r="AJ74"/>
  <c r="AG74"/>
  <c r="AD74"/>
  <c r="AA74"/>
  <c r="X74"/>
  <c r="U74"/>
  <c r="R74"/>
  <c r="O74"/>
  <c r="L74"/>
  <c r="I74"/>
  <c r="AL73"/>
  <c r="AK73"/>
  <c r="AM73" s="1"/>
  <c r="AI73"/>
  <c r="AH73"/>
  <c r="AJ73" s="1"/>
  <c r="AF73"/>
  <c r="AE73"/>
  <c r="AG73" s="1"/>
  <c r="AC73"/>
  <c r="AB73"/>
  <c r="AD73" s="1"/>
  <c r="Z73"/>
  <c r="Y73"/>
  <c r="AA73" s="1"/>
  <c r="W73"/>
  <c r="V73"/>
  <c r="X73" s="1"/>
  <c r="T73"/>
  <c r="S73"/>
  <c r="U73" s="1"/>
  <c r="Q73"/>
  <c r="P73"/>
  <c r="R73" s="1"/>
  <c r="N73"/>
  <c r="M73"/>
  <c r="O73" s="1"/>
  <c r="K73"/>
  <c r="J73"/>
  <c r="L73" s="1"/>
  <c r="H73"/>
  <c r="G73"/>
  <c r="I73" s="1"/>
  <c r="AN73" s="1"/>
  <c r="AM72"/>
  <c r="AJ72"/>
  <c r="AG72"/>
  <c r="AD72"/>
  <c r="AA72"/>
  <c r="X72"/>
  <c r="U72"/>
  <c r="R72"/>
  <c r="O72"/>
  <c r="L72"/>
  <c r="I72"/>
  <c r="AM71"/>
  <c r="AJ71"/>
  <c r="AG71"/>
  <c r="AD71"/>
  <c r="AA71"/>
  <c r="X71"/>
  <c r="U71"/>
  <c r="R71"/>
  <c r="O71"/>
  <c r="L71"/>
  <c r="I71"/>
  <c r="AL70"/>
  <c r="AK70"/>
  <c r="AM70" s="1"/>
  <c r="AI70"/>
  <c r="AH70"/>
  <c r="AJ70" s="1"/>
  <c r="AF70"/>
  <c r="AE70"/>
  <c r="AG70" s="1"/>
  <c r="AC70"/>
  <c r="AB70"/>
  <c r="AD70" s="1"/>
  <c r="Z70"/>
  <c r="Y70"/>
  <c r="AA70" s="1"/>
  <c r="W70"/>
  <c r="V70"/>
  <c r="X70" s="1"/>
  <c r="T70"/>
  <c r="S70"/>
  <c r="U70" s="1"/>
  <c r="Q70"/>
  <c r="P70"/>
  <c r="R70" s="1"/>
  <c r="N70"/>
  <c r="M70"/>
  <c r="O70" s="1"/>
  <c r="K70"/>
  <c r="J70"/>
  <c r="L70" s="1"/>
  <c r="H70"/>
  <c r="G70"/>
  <c r="I70" s="1"/>
  <c r="AN70" s="1"/>
  <c r="AM69"/>
  <c r="AJ69"/>
  <c r="AG69"/>
  <c r="AD69"/>
  <c r="AA69"/>
  <c r="X69"/>
  <c r="U69"/>
  <c r="R69"/>
  <c r="O69"/>
  <c r="L69"/>
  <c r="I69"/>
  <c r="AM68"/>
  <c r="AJ68"/>
  <c r="AG68"/>
  <c r="AD68"/>
  <c r="AA68"/>
  <c r="X68"/>
  <c r="U68"/>
  <c r="R68"/>
  <c r="O68"/>
  <c r="L68"/>
  <c r="I68"/>
  <c r="AL67"/>
  <c r="AK67"/>
  <c r="AM67" s="1"/>
  <c r="AI67"/>
  <c r="AH67"/>
  <c r="AJ67" s="1"/>
  <c r="AF67"/>
  <c r="AE67"/>
  <c r="AG67" s="1"/>
  <c r="AC67"/>
  <c r="AB67"/>
  <c r="AD67" s="1"/>
  <c r="Z67"/>
  <c r="Y67"/>
  <c r="AA67" s="1"/>
  <c r="W67"/>
  <c r="V67"/>
  <c r="X67" s="1"/>
  <c r="T67"/>
  <c r="S67"/>
  <c r="U67" s="1"/>
  <c r="Q67"/>
  <c r="P67"/>
  <c r="R67" s="1"/>
  <c r="N67"/>
  <c r="M67"/>
  <c r="O67" s="1"/>
  <c r="K67"/>
  <c r="J67"/>
  <c r="L67" s="1"/>
  <c r="H67"/>
  <c r="G67"/>
  <c r="I67" s="1"/>
  <c r="AN67" s="1"/>
  <c r="AM66"/>
  <c r="AJ66"/>
  <c r="AG66"/>
  <c r="AD66"/>
  <c r="AA66"/>
  <c r="X66"/>
  <c r="U66"/>
  <c r="R66"/>
  <c r="O66"/>
  <c r="L66"/>
  <c r="I66"/>
  <c r="AM65"/>
  <c r="AJ65"/>
  <c r="AG65"/>
  <c r="AD65"/>
  <c r="AA65"/>
  <c r="X65"/>
  <c r="U65"/>
  <c r="R65"/>
  <c r="O65"/>
  <c r="L65"/>
  <c r="I65"/>
  <c r="AL64"/>
  <c r="AK64"/>
  <c r="AM64" s="1"/>
  <c r="AI64"/>
  <c r="AH64"/>
  <c r="AJ64" s="1"/>
  <c r="AF64"/>
  <c r="AE64"/>
  <c r="AG64" s="1"/>
  <c r="AC64"/>
  <c r="AB64"/>
  <c r="AD64" s="1"/>
  <c r="Z64"/>
  <c r="Y64"/>
  <c r="AA64" s="1"/>
  <c r="W64"/>
  <c r="V64"/>
  <c r="X64" s="1"/>
  <c r="T64"/>
  <c r="S64"/>
  <c r="U64" s="1"/>
  <c r="Q64"/>
  <c r="P64"/>
  <c r="R64" s="1"/>
  <c r="N64"/>
  <c r="M64"/>
  <c r="O64" s="1"/>
  <c r="K64"/>
  <c r="J64"/>
  <c r="L64" s="1"/>
  <c r="H64"/>
  <c r="G64"/>
  <c r="I64" s="1"/>
  <c r="AN64" s="1"/>
  <c r="AM63"/>
  <c r="AJ63"/>
  <c r="AG63"/>
  <c r="AD63"/>
  <c r="AA63"/>
  <c r="X63"/>
  <c r="U63"/>
  <c r="R63"/>
  <c r="O63"/>
  <c r="L63"/>
  <c r="I63"/>
  <c r="AM62"/>
  <c r="AJ62"/>
  <c r="AG62"/>
  <c r="AD62"/>
  <c r="AA62"/>
  <c r="X62"/>
  <c r="U62"/>
  <c r="R62"/>
  <c r="O62"/>
  <c r="L62"/>
  <c r="I62"/>
  <c r="AL61"/>
  <c r="AK61"/>
  <c r="AM61" s="1"/>
  <c r="AI61"/>
  <c r="AH61"/>
  <c r="AJ61" s="1"/>
  <c r="AF61"/>
  <c r="AE61"/>
  <c r="AG61" s="1"/>
  <c r="AC61"/>
  <c r="AB61"/>
  <c r="AD61" s="1"/>
  <c r="Z61"/>
  <c r="Y61"/>
  <c r="AA61" s="1"/>
  <c r="W61"/>
  <c r="V61"/>
  <c r="X61" s="1"/>
  <c r="T61"/>
  <c r="S61"/>
  <c r="U61" s="1"/>
  <c r="Q61"/>
  <c r="P61"/>
  <c r="R61" s="1"/>
  <c r="N61"/>
  <c r="M61"/>
  <c r="O61" s="1"/>
  <c r="K61"/>
  <c r="J61"/>
  <c r="L61" s="1"/>
  <c r="H61"/>
  <c r="G61"/>
  <c r="I61" s="1"/>
  <c r="AN61" s="1"/>
  <c r="AM60"/>
  <c r="AJ60"/>
  <c r="AG60"/>
  <c r="AD60"/>
  <c r="AA60"/>
  <c r="X60"/>
  <c r="U60"/>
  <c r="R60"/>
  <c r="O60"/>
  <c r="L60"/>
  <c r="I60"/>
  <c r="AM59"/>
  <c r="AJ59"/>
  <c r="AG59"/>
  <c r="AD59"/>
  <c r="AA59"/>
  <c r="X59"/>
  <c r="U59"/>
  <c r="R59"/>
  <c r="O59"/>
  <c r="L59"/>
  <c r="I59"/>
  <c r="AL58"/>
  <c r="AK58"/>
  <c r="AM58" s="1"/>
  <c r="AI58"/>
  <c r="AH58"/>
  <c r="AJ58" s="1"/>
  <c r="AF58"/>
  <c r="AE58"/>
  <c r="AG58" s="1"/>
  <c r="AC58"/>
  <c r="AB58"/>
  <c r="AD58" s="1"/>
  <c r="Z58"/>
  <c r="Y58"/>
  <c r="AA58" s="1"/>
  <c r="W58"/>
  <c r="V58"/>
  <c r="X58" s="1"/>
  <c r="T58"/>
  <c r="S58"/>
  <c r="U58" s="1"/>
  <c r="Q58"/>
  <c r="P58"/>
  <c r="R58" s="1"/>
  <c r="N58"/>
  <c r="M58"/>
  <c r="O58" s="1"/>
  <c r="K58"/>
  <c r="J58"/>
  <c r="L58" s="1"/>
  <c r="H58"/>
  <c r="G58"/>
  <c r="I58" s="1"/>
  <c r="AN58" s="1"/>
  <c r="AM57"/>
  <c r="AJ57"/>
  <c r="AG57"/>
  <c r="AD57"/>
  <c r="AA57"/>
  <c r="X57"/>
  <c r="U57"/>
  <c r="R57"/>
  <c r="O57"/>
  <c r="L57"/>
  <c r="I57"/>
  <c r="AM56"/>
  <c r="AJ56"/>
  <c r="AG56"/>
  <c r="AD56"/>
  <c r="AA56"/>
  <c r="X56"/>
  <c r="U56"/>
  <c r="R56"/>
  <c r="O56"/>
  <c r="L56"/>
  <c r="I56"/>
  <c r="AL55"/>
  <c r="AK55"/>
  <c r="AM55" s="1"/>
  <c r="AI55"/>
  <c r="AH55"/>
  <c r="AJ55" s="1"/>
  <c r="AF55"/>
  <c r="AE55"/>
  <c r="AG55" s="1"/>
  <c r="AC55"/>
  <c r="AB55"/>
  <c r="AD55" s="1"/>
  <c r="Z55"/>
  <c r="Y55"/>
  <c r="AA55" s="1"/>
  <c r="W55"/>
  <c r="V55"/>
  <c r="X55" s="1"/>
  <c r="T55"/>
  <c r="S55"/>
  <c r="U55" s="1"/>
  <c r="Q55"/>
  <c r="P55"/>
  <c r="R55" s="1"/>
  <c r="N55"/>
  <c r="M55"/>
  <c r="O55" s="1"/>
  <c r="K55"/>
  <c r="J55"/>
  <c r="L55" s="1"/>
  <c r="H55"/>
  <c r="G55"/>
  <c r="I55" s="1"/>
  <c r="AN55" s="1"/>
  <c r="AM54"/>
  <c r="AJ54"/>
  <c r="AG54"/>
  <c r="AD54"/>
  <c r="AA54"/>
  <c r="X54"/>
  <c r="U54"/>
  <c r="R54"/>
  <c r="O54"/>
  <c r="L54"/>
  <c r="I54"/>
  <c r="AM53"/>
  <c r="AJ53"/>
  <c r="AG53"/>
  <c r="AD53"/>
  <c r="AA53"/>
  <c r="X53"/>
  <c r="U53"/>
  <c r="R53"/>
  <c r="O53"/>
  <c r="L53"/>
  <c r="I53"/>
  <c r="AL52"/>
  <c r="AK52"/>
  <c r="AM52" s="1"/>
  <c r="AI52"/>
  <c r="AH52"/>
  <c r="AJ52" s="1"/>
  <c r="AF52"/>
  <c r="AE52"/>
  <c r="AG52" s="1"/>
  <c r="AC52"/>
  <c r="AB52"/>
  <c r="AD52" s="1"/>
  <c r="Z52"/>
  <c r="Y52"/>
  <c r="AA52" s="1"/>
  <c r="W52"/>
  <c r="V52"/>
  <c r="X52" s="1"/>
  <c r="T52"/>
  <c r="S52"/>
  <c r="U52" s="1"/>
  <c r="Q52"/>
  <c r="P52"/>
  <c r="R52" s="1"/>
  <c r="N52"/>
  <c r="M52"/>
  <c r="O52" s="1"/>
  <c r="K52"/>
  <c r="J52"/>
  <c r="L52" s="1"/>
  <c r="H52"/>
  <c r="G52"/>
  <c r="I52" s="1"/>
  <c r="AN52" s="1"/>
  <c r="AM51"/>
  <c r="AJ51"/>
  <c r="AG51"/>
  <c r="AD51"/>
  <c r="AA51"/>
  <c r="X51"/>
  <c r="U51"/>
  <c r="R51"/>
  <c r="O51"/>
  <c r="L51"/>
  <c r="I51"/>
  <c r="AM50"/>
  <c r="AJ50"/>
  <c r="AG50"/>
  <c r="AD50"/>
  <c r="AA50"/>
  <c r="X50"/>
  <c r="U50"/>
  <c r="R50"/>
  <c r="O50"/>
  <c r="L50"/>
  <c r="I50"/>
  <c r="AL36"/>
  <c r="AK36"/>
  <c r="AM36" s="1"/>
  <c r="AI36"/>
  <c r="AH36"/>
  <c r="AJ36" s="1"/>
  <c r="AF36"/>
  <c r="AE36"/>
  <c r="AG36" s="1"/>
  <c r="AC36"/>
  <c r="AB36"/>
  <c r="AD36" s="1"/>
  <c r="Z36"/>
  <c r="Y36"/>
  <c r="AA36" s="1"/>
  <c r="W36"/>
  <c r="V36"/>
  <c r="X36" s="1"/>
  <c r="T36"/>
  <c r="S36"/>
  <c r="U36" s="1"/>
  <c r="Q36"/>
  <c r="P36"/>
  <c r="R36" s="1"/>
  <c r="N36"/>
  <c r="M36"/>
  <c r="O36" s="1"/>
  <c r="K36"/>
  <c r="J36"/>
  <c r="L36" s="1"/>
  <c r="H36"/>
  <c r="G36"/>
  <c r="I36" s="1"/>
  <c r="AN36" s="1"/>
  <c r="AM35"/>
  <c r="AJ35"/>
  <c r="AG35"/>
  <c r="AD35"/>
  <c r="AA35"/>
  <c r="X35"/>
  <c r="U35"/>
  <c r="R35"/>
  <c r="O35"/>
  <c r="L35"/>
  <c r="I35"/>
  <c r="AM34"/>
  <c r="AJ34"/>
  <c r="AG34"/>
  <c r="AD34"/>
  <c r="AA34"/>
  <c r="X34"/>
  <c r="U34"/>
  <c r="R34"/>
  <c r="O34"/>
  <c r="L34"/>
  <c r="I34"/>
  <c r="AL33"/>
  <c r="AK33"/>
  <c r="AM33" s="1"/>
  <c r="AI33"/>
  <c r="AH33"/>
  <c r="AJ33" s="1"/>
  <c r="AF33"/>
  <c r="AE33"/>
  <c r="AG33" s="1"/>
  <c r="AC33"/>
  <c r="AB33"/>
  <c r="AD33" s="1"/>
  <c r="Z33"/>
  <c r="Y33"/>
  <c r="AA33" s="1"/>
  <c r="W33"/>
  <c r="V33"/>
  <c r="X33" s="1"/>
  <c r="T33"/>
  <c r="S33"/>
  <c r="U33" s="1"/>
  <c r="Q33"/>
  <c r="P33"/>
  <c r="R33" s="1"/>
  <c r="N33"/>
  <c r="M33"/>
  <c r="O33" s="1"/>
  <c r="K33"/>
  <c r="J33"/>
  <c r="L33" s="1"/>
  <c r="H33"/>
  <c r="G33"/>
  <c r="I33" s="1"/>
  <c r="AN33" s="1"/>
  <c r="AM32"/>
  <c r="AJ32"/>
  <c r="AG32"/>
  <c r="AD32"/>
  <c r="AA32"/>
  <c r="X32"/>
  <c r="U32"/>
  <c r="R32"/>
  <c r="O32"/>
  <c r="L32"/>
  <c r="I32"/>
  <c r="AM31"/>
  <c r="AJ31"/>
  <c r="AG31"/>
  <c r="AD31"/>
  <c r="AA31"/>
  <c r="X31"/>
  <c r="U31"/>
  <c r="R31"/>
  <c r="O31"/>
  <c r="L31"/>
  <c r="I31"/>
  <c r="AL30"/>
  <c r="AK30"/>
  <c r="AM30" s="1"/>
  <c r="AI30"/>
  <c r="AH30"/>
  <c r="AJ30" s="1"/>
  <c r="AF30"/>
  <c r="AE30"/>
  <c r="AG30" s="1"/>
  <c r="AC30"/>
  <c r="AB30"/>
  <c r="AD30" s="1"/>
  <c r="Z30"/>
  <c r="Y30"/>
  <c r="AA30" s="1"/>
  <c r="W30"/>
  <c r="V30"/>
  <c r="X30" s="1"/>
  <c r="T30"/>
  <c r="S30"/>
  <c r="U30" s="1"/>
  <c r="Q30"/>
  <c r="P30"/>
  <c r="R30" s="1"/>
  <c r="N30"/>
  <c r="M30"/>
  <c r="O30" s="1"/>
  <c r="K30"/>
  <c r="J30"/>
  <c r="L30" s="1"/>
  <c r="H30"/>
  <c r="G30"/>
  <c r="I30" s="1"/>
  <c r="AN30" s="1"/>
  <c r="AM29"/>
  <c r="AJ29"/>
  <c r="AG29"/>
  <c r="AD29"/>
  <c r="AA29"/>
  <c r="X29"/>
  <c r="U29"/>
  <c r="R29"/>
  <c r="O29"/>
  <c r="L29"/>
  <c r="I29"/>
  <c r="AM28"/>
  <c r="AJ28"/>
  <c r="AG28"/>
  <c r="AD28"/>
  <c r="AA28"/>
  <c r="X28"/>
  <c r="U28"/>
  <c r="R28"/>
  <c r="O28"/>
  <c r="L28"/>
  <c r="I28"/>
  <c r="AL27"/>
  <c r="AK27"/>
  <c r="AM27" s="1"/>
  <c r="AI27"/>
  <c r="AH27"/>
  <c r="AJ27" s="1"/>
  <c r="AF27"/>
  <c r="AE27"/>
  <c r="AG27" s="1"/>
  <c r="AC27"/>
  <c r="AB27"/>
  <c r="AD27" s="1"/>
  <c r="Z27"/>
  <c r="Y27"/>
  <c r="AA27" s="1"/>
  <c r="W27"/>
  <c r="V27"/>
  <c r="X27" s="1"/>
  <c r="T27"/>
  <c r="S27"/>
  <c r="U27" s="1"/>
  <c r="Q27"/>
  <c r="P27"/>
  <c r="R27" s="1"/>
  <c r="N27"/>
  <c r="M27"/>
  <c r="O27" s="1"/>
  <c r="K27"/>
  <c r="J27"/>
  <c r="L27" s="1"/>
  <c r="H27"/>
  <c r="G27"/>
  <c r="I27" s="1"/>
  <c r="AN27" s="1"/>
  <c r="AM26"/>
  <c r="AJ26"/>
  <c r="AG26"/>
  <c r="AD26"/>
  <c r="AA26"/>
  <c r="X26"/>
  <c r="U26"/>
  <c r="R26"/>
  <c r="O26"/>
  <c r="L26"/>
  <c r="I26"/>
  <c r="AM25"/>
  <c r="AJ25"/>
  <c r="AG25"/>
  <c r="AD25"/>
  <c r="AA25"/>
  <c r="X25"/>
  <c r="U25"/>
  <c r="R25"/>
  <c r="O25"/>
  <c r="L25"/>
  <c r="I25"/>
  <c r="AL24"/>
  <c r="AK24"/>
  <c r="AM24" s="1"/>
  <c r="AI24"/>
  <c r="AH24"/>
  <c r="AJ24" s="1"/>
  <c r="AF24"/>
  <c r="AE24"/>
  <c r="AG24" s="1"/>
  <c r="AC24"/>
  <c r="AB24"/>
  <c r="AD24" s="1"/>
  <c r="Z24"/>
  <c r="Y24"/>
  <c r="AA24" s="1"/>
  <c r="W24"/>
  <c r="V24"/>
  <c r="X24" s="1"/>
  <c r="T24"/>
  <c r="S24"/>
  <c r="U24" s="1"/>
  <c r="Q24"/>
  <c r="P24"/>
  <c r="R24" s="1"/>
  <c r="N24"/>
  <c r="M24"/>
  <c r="O24" s="1"/>
  <c r="K24"/>
  <c r="J24"/>
  <c r="L24" s="1"/>
  <c r="H24"/>
  <c r="G24"/>
  <c r="I24" s="1"/>
  <c r="AN24" s="1"/>
  <c r="AM23"/>
  <c r="AJ23"/>
  <c r="AG23"/>
  <c r="AD23"/>
  <c r="AA23"/>
  <c r="X23"/>
  <c r="U23"/>
  <c r="R23"/>
  <c r="O23"/>
  <c r="L23"/>
  <c r="I23"/>
  <c r="AM22"/>
  <c r="AJ22"/>
  <c r="AG22"/>
  <c r="AD22"/>
  <c r="AA22"/>
  <c r="X22"/>
  <c r="U22"/>
  <c r="R22"/>
  <c r="O22"/>
  <c r="L22"/>
  <c r="I22"/>
  <c r="AL21"/>
  <c r="AK21"/>
  <c r="AM21" s="1"/>
  <c r="AI21"/>
  <c r="AH21"/>
  <c r="AJ21" s="1"/>
  <c r="AF21"/>
  <c r="AE21"/>
  <c r="AG21" s="1"/>
  <c r="AC21"/>
  <c r="AB21"/>
  <c r="AD21" s="1"/>
  <c r="Z21"/>
  <c r="Y21"/>
  <c r="AA21" s="1"/>
  <c r="W21"/>
  <c r="V21"/>
  <c r="X21" s="1"/>
  <c r="T21"/>
  <c r="S21"/>
  <c r="U21" s="1"/>
  <c r="Q21"/>
  <c r="P21"/>
  <c r="R21" s="1"/>
  <c r="N21"/>
  <c r="M21"/>
  <c r="O21" s="1"/>
  <c r="K21"/>
  <c r="J21"/>
  <c r="L21" s="1"/>
  <c r="H21"/>
  <c r="G21"/>
  <c r="I21" s="1"/>
  <c r="AN21" s="1"/>
  <c r="AM20"/>
  <c r="AJ20"/>
  <c r="AG20"/>
  <c r="AD20"/>
  <c r="AA20"/>
  <c r="X20"/>
  <c r="U20"/>
  <c r="R20"/>
  <c r="O20"/>
  <c r="L20"/>
  <c r="I20"/>
  <c r="AM19"/>
  <c r="AJ19"/>
  <c r="AG19"/>
  <c r="AD19"/>
  <c r="AA19"/>
  <c r="X19"/>
  <c r="U19"/>
  <c r="R19"/>
  <c r="O19"/>
  <c r="L19"/>
  <c r="I19"/>
  <c r="AL18"/>
  <c r="AK18"/>
  <c r="AM18" s="1"/>
  <c r="AI18"/>
  <c r="AH18"/>
  <c r="AJ18" s="1"/>
  <c r="AF18"/>
  <c r="AE18"/>
  <c r="AG18" s="1"/>
  <c r="AC18"/>
  <c r="AB18"/>
  <c r="AD18" s="1"/>
  <c r="Z18"/>
  <c r="Y18"/>
  <c r="AA18" s="1"/>
  <c r="W18"/>
  <c r="V18"/>
  <c r="X18" s="1"/>
  <c r="T18"/>
  <c r="S18"/>
  <c r="U18" s="1"/>
  <c r="Q18"/>
  <c r="P18"/>
  <c r="R18" s="1"/>
  <c r="N18"/>
  <c r="M18"/>
  <c r="O18" s="1"/>
  <c r="K18"/>
  <c r="J18"/>
  <c r="L18" s="1"/>
  <c r="H18"/>
  <c r="G18"/>
  <c r="I18" s="1"/>
  <c r="AN18" s="1"/>
  <c r="AM17"/>
  <c r="AJ17"/>
  <c r="AG17"/>
  <c r="AD17"/>
  <c r="AA17"/>
  <c r="X17"/>
  <c r="U17"/>
  <c r="R17"/>
  <c r="O17"/>
  <c r="L17"/>
  <c r="I17"/>
  <c r="AM16"/>
  <c r="AJ16"/>
  <c r="AG16"/>
  <c r="AD16"/>
  <c r="AA16"/>
  <c r="X16"/>
  <c r="U16"/>
  <c r="R16"/>
  <c r="O16"/>
  <c r="L16"/>
  <c r="I16"/>
  <c r="AL15"/>
  <c r="AK15"/>
  <c r="AM15" s="1"/>
  <c r="AI15"/>
  <c r="AH15"/>
  <c r="AJ15" s="1"/>
  <c r="AF15"/>
  <c r="AE15"/>
  <c r="AG15" s="1"/>
  <c r="AC15"/>
  <c r="AB15"/>
  <c r="AD15" s="1"/>
  <c r="Z15"/>
  <c r="Y15"/>
  <c r="AA15" s="1"/>
  <c r="W15"/>
  <c r="V15"/>
  <c r="X15" s="1"/>
  <c r="T15"/>
  <c r="S15"/>
  <c r="U15" s="1"/>
  <c r="Q15"/>
  <c r="P15"/>
  <c r="R15" s="1"/>
  <c r="N15"/>
  <c r="M15"/>
  <c r="O15" s="1"/>
  <c r="K15"/>
  <c r="J15"/>
  <c r="L15" s="1"/>
  <c r="H15"/>
  <c r="G15"/>
  <c r="I15" s="1"/>
  <c r="AN15" s="1"/>
  <c r="AM14"/>
  <c r="AJ14"/>
  <c r="AG14"/>
  <c r="AD14"/>
  <c r="AA14"/>
  <c r="X14"/>
  <c r="U14"/>
  <c r="R14"/>
  <c r="O14"/>
  <c r="L14"/>
  <c r="I14"/>
  <c r="AM13"/>
  <c r="AJ13"/>
  <c r="AG13"/>
  <c r="AD13"/>
  <c r="AA13"/>
  <c r="X13"/>
  <c r="U13"/>
  <c r="R13"/>
  <c r="O13"/>
  <c r="L13"/>
  <c r="I13"/>
  <c r="AL12"/>
  <c r="AK12"/>
  <c r="AM12" s="1"/>
  <c r="AI12"/>
  <c r="AH12"/>
  <c r="AJ12" s="1"/>
  <c r="AF12"/>
  <c r="AE12"/>
  <c r="AG12" s="1"/>
  <c r="AC12"/>
  <c r="AB12"/>
  <c r="AD12" s="1"/>
  <c r="Z12"/>
  <c r="Y12"/>
  <c r="AA12" s="1"/>
  <c r="W12"/>
  <c r="V12"/>
  <c r="X12" s="1"/>
  <c r="T12"/>
  <c r="S12"/>
  <c r="U12" s="1"/>
  <c r="Q12"/>
  <c r="P12"/>
  <c r="R12" s="1"/>
  <c r="N12"/>
  <c r="M12"/>
  <c r="O12" s="1"/>
  <c r="K12"/>
  <c r="J12"/>
  <c r="L12" s="1"/>
  <c r="H12"/>
  <c r="G12"/>
  <c r="I12" s="1"/>
  <c r="AN12" s="1"/>
  <c r="AM11"/>
  <c r="AJ11"/>
  <c r="AG11"/>
  <c r="AD11"/>
  <c r="AA11"/>
  <c r="X11"/>
  <c r="U11"/>
  <c r="R11"/>
  <c r="O11"/>
  <c r="L11"/>
  <c r="I11"/>
  <c r="AM10"/>
  <c r="AJ10"/>
  <c r="AG10"/>
  <c r="AD10"/>
  <c r="AA10"/>
  <c r="X10"/>
  <c r="U10"/>
  <c r="R10"/>
  <c r="O10"/>
  <c r="L10"/>
  <c r="I10"/>
  <c r="AL9"/>
  <c r="AK9"/>
  <c r="AM9" s="1"/>
  <c r="AI9"/>
  <c r="AH9"/>
  <c r="AJ9" s="1"/>
  <c r="AF9"/>
  <c r="AE9"/>
  <c r="AG9" s="1"/>
  <c r="AC9"/>
  <c r="AB9"/>
  <c r="AD9" s="1"/>
  <c r="Z9"/>
  <c r="Y9"/>
  <c r="AA9" s="1"/>
  <c r="W9"/>
  <c r="V9"/>
  <c r="X9" s="1"/>
  <c r="T9"/>
  <c r="S9"/>
  <c r="U9" s="1"/>
  <c r="Q9"/>
  <c r="P9"/>
  <c r="R9" s="1"/>
  <c r="N9"/>
  <c r="M9"/>
  <c r="O9" s="1"/>
  <c r="K9"/>
  <c r="J9"/>
  <c r="L9" s="1"/>
  <c r="H9"/>
  <c r="G9"/>
  <c r="I9" s="1"/>
  <c r="AN9" s="1"/>
  <c r="AM8"/>
  <c r="AJ8"/>
  <c r="AG8"/>
  <c r="AD8"/>
  <c r="AA8"/>
  <c r="X8"/>
  <c r="U8"/>
  <c r="R8"/>
  <c r="O8"/>
  <c r="L8"/>
  <c r="I8"/>
  <c r="AM7"/>
  <c r="AJ7"/>
  <c r="AG7"/>
  <c r="AD7"/>
  <c r="AA7"/>
  <c r="X7"/>
  <c r="U7"/>
  <c r="R7"/>
  <c r="O7"/>
  <c r="L7"/>
  <c r="I7"/>
  <c r="AL79" i="16"/>
  <c r="AK79"/>
  <c r="AI79"/>
  <c r="AH79"/>
  <c r="AF79"/>
  <c r="AE79"/>
  <c r="AC79"/>
  <c r="AB79"/>
  <c r="Z79"/>
  <c r="Y79"/>
  <c r="W79"/>
  <c r="V79"/>
  <c r="T79"/>
  <c r="S79"/>
  <c r="Q79"/>
  <c r="P79"/>
  <c r="N79"/>
  <c r="M79"/>
  <c r="K79"/>
  <c r="J79"/>
  <c r="H79"/>
  <c r="G79"/>
  <c r="AM78"/>
  <c r="AJ78"/>
  <c r="AG78"/>
  <c r="AD78"/>
  <c r="AA78"/>
  <c r="X78"/>
  <c r="U78"/>
  <c r="R78"/>
  <c r="O78"/>
  <c r="L78"/>
  <c r="I78"/>
  <c r="AM77"/>
  <c r="AJ77"/>
  <c r="AG77"/>
  <c r="AD77"/>
  <c r="AA77"/>
  <c r="X77"/>
  <c r="U77"/>
  <c r="R77"/>
  <c r="O77"/>
  <c r="L77"/>
  <c r="I77"/>
  <c r="AL76"/>
  <c r="AK76"/>
  <c r="AI76"/>
  <c r="AH76"/>
  <c r="AF76"/>
  <c r="AE76"/>
  <c r="AC76"/>
  <c r="AB76"/>
  <c r="Z76"/>
  <c r="Y76"/>
  <c r="W76"/>
  <c r="V76"/>
  <c r="T76"/>
  <c r="S76"/>
  <c r="Q76"/>
  <c r="P76"/>
  <c r="N76"/>
  <c r="M76"/>
  <c r="K76"/>
  <c r="J76"/>
  <c r="H76"/>
  <c r="G76"/>
  <c r="AM75"/>
  <c r="AJ75"/>
  <c r="AG75"/>
  <c r="AD75"/>
  <c r="AA75"/>
  <c r="X75"/>
  <c r="U75"/>
  <c r="R75"/>
  <c r="O75"/>
  <c r="L75"/>
  <c r="I75"/>
  <c r="AM74"/>
  <c r="AJ74"/>
  <c r="AG74"/>
  <c r="AD74"/>
  <c r="AA74"/>
  <c r="X74"/>
  <c r="U74"/>
  <c r="R74"/>
  <c r="O74"/>
  <c r="L74"/>
  <c r="I74"/>
  <c r="AL73"/>
  <c r="AK73"/>
  <c r="AI73"/>
  <c r="AH73"/>
  <c r="AF73"/>
  <c r="AE73"/>
  <c r="AC73"/>
  <c r="AB73"/>
  <c r="Z73"/>
  <c r="Y73"/>
  <c r="W73"/>
  <c r="V73"/>
  <c r="T73"/>
  <c r="S73"/>
  <c r="Q73"/>
  <c r="P73"/>
  <c r="N73"/>
  <c r="M73"/>
  <c r="K73"/>
  <c r="J73"/>
  <c r="H73"/>
  <c r="G73"/>
  <c r="AM72"/>
  <c r="AJ72"/>
  <c r="AG72"/>
  <c r="AD72"/>
  <c r="AA72"/>
  <c r="X72"/>
  <c r="U72"/>
  <c r="R72"/>
  <c r="O72"/>
  <c r="L72"/>
  <c r="I72"/>
  <c r="AM71"/>
  <c r="AJ71"/>
  <c r="AG71"/>
  <c r="AD71"/>
  <c r="AA71"/>
  <c r="X71"/>
  <c r="U71"/>
  <c r="R71"/>
  <c r="O71"/>
  <c r="L71"/>
  <c r="I71"/>
  <c r="AL70"/>
  <c r="AK70"/>
  <c r="AI70"/>
  <c r="AH70"/>
  <c r="AF70"/>
  <c r="AE70"/>
  <c r="AC70"/>
  <c r="AB70"/>
  <c r="Z70"/>
  <c r="Y70"/>
  <c r="W70"/>
  <c r="V70"/>
  <c r="T70"/>
  <c r="S70"/>
  <c r="Q70"/>
  <c r="P70"/>
  <c r="N70"/>
  <c r="M70"/>
  <c r="K70"/>
  <c r="J70"/>
  <c r="H70"/>
  <c r="G70"/>
  <c r="AM69"/>
  <c r="AJ69"/>
  <c r="AG69"/>
  <c r="AD69"/>
  <c r="AA69"/>
  <c r="X69"/>
  <c r="U69"/>
  <c r="R69"/>
  <c r="O69"/>
  <c r="L69"/>
  <c r="I69"/>
  <c r="AM68"/>
  <c r="AJ68"/>
  <c r="AG68"/>
  <c r="AD68"/>
  <c r="AA68"/>
  <c r="X68"/>
  <c r="U68"/>
  <c r="R68"/>
  <c r="O68"/>
  <c r="L68"/>
  <c r="I68"/>
  <c r="AL67"/>
  <c r="AK67"/>
  <c r="AI67"/>
  <c r="AH67"/>
  <c r="AF67"/>
  <c r="AE67"/>
  <c r="AC67"/>
  <c r="AB67"/>
  <c r="Z67"/>
  <c r="Y67"/>
  <c r="W67"/>
  <c r="V67"/>
  <c r="T67"/>
  <c r="S67"/>
  <c r="Q67"/>
  <c r="P67"/>
  <c r="N67"/>
  <c r="M67"/>
  <c r="K67"/>
  <c r="J67"/>
  <c r="H67"/>
  <c r="G67"/>
  <c r="AM66"/>
  <c r="AJ66"/>
  <c r="AG66"/>
  <c r="AD66"/>
  <c r="AA66"/>
  <c r="X66"/>
  <c r="U66"/>
  <c r="R66"/>
  <c r="O66"/>
  <c r="L66"/>
  <c r="I66"/>
  <c r="AM65"/>
  <c r="AJ65"/>
  <c r="AG65"/>
  <c r="AD65"/>
  <c r="AA65"/>
  <c r="X65"/>
  <c r="U65"/>
  <c r="R65"/>
  <c r="O65"/>
  <c r="L65"/>
  <c r="I65"/>
  <c r="AL64"/>
  <c r="AK64"/>
  <c r="AI64"/>
  <c r="AH64"/>
  <c r="AF64"/>
  <c r="AE64"/>
  <c r="AC64"/>
  <c r="AB64"/>
  <c r="Z64"/>
  <c r="Y64"/>
  <c r="W64"/>
  <c r="V64"/>
  <c r="T64"/>
  <c r="S64"/>
  <c r="Q64"/>
  <c r="P64"/>
  <c r="N64"/>
  <c r="M64"/>
  <c r="K64"/>
  <c r="J64"/>
  <c r="H64"/>
  <c r="G64"/>
  <c r="AM63"/>
  <c r="AJ63"/>
  <c r="AG63"/>
  <c r="AD63"/>
  <c r="AA63"/>
  <c r="X63"/>
  <c r="U63"/>
  <c r="R63"/>
  <c r="O63"/>
  <c r="L63"/>
  <c r="I63"/>
  <c r="AM62"/>
  <c r="AJ62"/>
  <c r="AG62"/>
  <c r="AD62"/>
  <c r="AA62"/>
  <c r="X62"/>
  <c r="U62"/>
  <c r="R62"/>
  <c r="O62"/>
  <c r="L62"/>
  <c r="I62"/>
  <c r="AL61"/>
  <c r="AK61"/>
  <c r="AI61"/>
  <c r="AH61"/>
  <c r="AF61"/>
  <c r="AE61"/>
  <c r="AC61"/>
  <c r="AB61"/>
  <c r="Z61"/>
  <c r="Y61"/>
  <c r="W61"/>
  <c r="V61"/>
  <c r="T61"/>
  <c r="S61"/>
  <c r="Q61"/>
  <c r="P61"/>
  <c r="N61"/>
  <c r="M61"/>
  <c r="K61"/>
  <c r="J61"/>
  <c r="H61"/>
  <c r="G61"/>
  <c r="AM60"/>
  <c r="AJ60"/>
  <c r="AG60"/>
  <c r="AD60"/>
  <c r="AA60"/>
  <c r="X60"/>
  <c r="U60"/>
  <c r="R60"/>
  <c r="O60"/>
  <c r="L60"/>
  <c r="I60"/>
  <c r="AM59"/>
  <c r="AJ59"/>
  <c r="AG59"/>
  <c r="AD59"/>
  <c r="AA59"/>
  <c r="X59"/>
  <c r="U59"/>
  <c r="R59"/>
  <c r="O59"/>
  <c r="L59"/>
  <c r="I59"/>
  <c r="AL58"/>
  <c r="AK58"/>
  <c r="AI58"/>
  <c r="AH58"/>
  <c r="AF58"/>
  <c r="AE58"/>
  <c r="AC58"/>
  <c r="AB58"/>
  <c r="Z58"/>
  <c r="Y58"/>
  <c r="W58"/>
  <c r="V58"/>
  <c r="T58"/>
  <c r="S58"/>
  <c r="Q58"/>
  <c r="P58"/>
  <c r="N58"/>
  <c r="M58"/>
  <c r="K58"/>
  <c r="J58"/>
  <c r="H58"/>
  <c r="G58"/>
  <c r="AM57"/>
  <c r="AJ57"/>
  <c r="AG57"/>
  <c r="AD57"/>
  <c r="AA57"/>
  <c r="X57"/>
  <c r="U57"/>
  <c r="R57"/>
  <c r="O57"/>
  <c r="L57"/>
  <c r="I57"/>
  <c r="AM56"/>
  <c r="AJ56"/>
  <c r="AG56"/>
  <c r="AD56"/>
  <c r="AA56"/>
  <c r="X56"/>
  <c r="U56"/>
  <c r="R56"/>
  <c r="O56"/>
  <c r="L56"/>
  <c r="I56"/>
  <c r="AL55"/>
  <c r="AK55"/>
  <c r="AI55"/>
  <c r="AH55"/>
  <c r="AF55"/>
  <c r="AE55"/>
  <c r="AC55"/>
  <c r="AB55"/>
  <c r="Z55"/>
  <c r="Y55"/>
  <c r="W55"/>
  <c r="V55"/>
  <c r="T55"/>
  <c r="S55"/>
  <c r="Q55"/>
  <c r="P55"/>
  <c r="N55"/>
  <c r="M55"/>
  <c r="K55"/>
  <c r="J55"/>
  <c r="H55"/>
  <c r="G55"/>
  <c r="AM54"/>
  <c r="AJ54"/>
  <c r="AG54"/>
  <c r="AD54"/>
  <c r="AA54"/>
  <c r="X54"/>
  <c r="U54"/>
  <c r="R54"/>
  <c r="O54"/>
  <c r="L54"/>
  <c r="I54"/>
  <c r="AM53"/>
  <c r="AJ53"/>
  <c r="AG53"/>
  <c r="AD53"/>
  <c r="AA53"/>
  <c r="X53"/>
  <c r="U53"/>
  <c r="R53"/>
  <c r="O53"/>
  <c r="L53"/>
  <c r="I53"/>
  <c r="AL52"/>
  <c r="AK52"/>
  <c r="AI52"/>
  <c r="AH52"/>
  <c r="AF52"/>
  <c r="AE52"/>
  <c r="AC52"/>
  <c r="AB52"/>
  <c r="Z52"/>
  <c r="Y52"/>
  <c r="W52"/>
  <c r="V52"/>
  <c r="T52"/>
  <c r="S52"/>
  <c r="Q52"/>
  <c r="P52"/>
  <c r="N52"/>
  <c r="M52"/>
  <c r="K52"/>
  <c r="J52"/>
  <c r="H52"/>
  <c r="G52"/>
  <c r="AM51"/>
  <c r="AJ51"/>
  <c r="AG51"/>
  <c r="AD51"/>
  <c r="AA51"/>
  <c r="X51"/>
  <c r="U51"/>
  <c r="R51"/>
  <c r="O51"/>
  <c r="L51"/>
  <c r="I51"/>
  <c r="AM50"/>
  <c r="AJ50"/>
  <c r="AG50"/>
  <c r="AD50"/>
  <c r="AA50"/>
  <c r="X50"/>
  <c r="U50"/>
  <c r="R50"/>
  <c r="O50"/>
  <c r="L50"/>
  <c r="I50"/>
  <c r="AL36"/>
  <c r="AK36"/>
  <c r="AI36"/>
  <c r="AH36"/>
  <c r="AF36"/>
  <c r="AE36"/>
  <c r="AC36"/>
  <c r="AB36"/>
  <c r="Z36"/>
  <c r="Y36"/>
  <c r="W36"/>
  <c r="V36"/>
  <c r="T36"/>
  <c r="S36"/>
  <c r="Q36"/>
  <c r="P36"/>
  <c r="N36"/>
  <c r="M36"/>
  <c r="K36"/>
  <c r="J36"/>
  <c r="H36"/>
  <c r="G36"/>
  <c r="AM35"/>
  <c r="AJ35"/>
  <c r="AG35"/>
  <c r="AD35"/>
  <c r="AA35"/>
  <c r="X35"/>
  <c r="U35"/>
  <c r="R35"/>
  <c r="O35"/>
  <c r="L35"/>
  <c r="I35"/>
  <c r="AM34"/>
  <c r="AJ34"/>
  <c r="AG34"/>
  <c r="AD34"/>
  <c r="AA34"/>
  <c r="X34"/>
  <c r="U34"/>
  <c r="R34"/>
  <c r="O34"/>
  <c r="L34"/>
  <c r="I34"/>
  <c r="AL33"/>
  <c r="AK33"/>
  <c r="AI33"/>
  <c r="AH33"/>
  <c r="AF33"/>
  <c r="AE33"/>
  <c r="AC33"/>
  <c r="AB33"/>
  <c r="Z33"/>
  <c r="Y33"/>
  <c r="W33"/>
  <c r="V33"/>
  <c r="T33"/>
  <c r="S33"/>
  <c r="Q33"/>
  <c r="P33"/>
  <c r="N33"/>
  <c r="M33"/>
  <c r="K33"/>
  <c r="J33"/>
  <c r="H33"/>
  <c r="G33"/>
  <c r="AM32"/>
  <c r="AJ32"/>
  <c r="AG32"/>
  <c r="AD32"/>
  <c r="AA32"/>
  <c r="X32"/>
  <c r="U32"/>
  <c r="R32"/>
  <c r="O32"/>
  <c r="L32"/>
  <c r="I32"/>
  <c r="AM31"/>
  <c r="AJ31"/>
  <c r="AG31"/>
  <c r="AD31"/>
  <c r="AA31"/>
  <c r="X31"/>
  <c r="U31"/>
  <c r="R31"/>
  <c r="O31"/>
  <c r="L31"/>
  <c r="I31"/>
  <c r="AL30"/>
  <c r="AK30"/>
  <c r="AI30"/>
  <c r="AH30"/>
  <c r="AF30"/>
  <c r="AE30"/>
  <c r="AC30"/>
  <c r="AB30"/>
  <c r="Z30"/>
  <c r="Y30"/>
  <c r="W30"/>
  <c r="V30"/>
  <c r="T30"/>
  <c r="S30"/>
  <c r="Q30"/>
  <c r="P30"/>
  <c r="N30"/>
  <c r="M30"/>
  <c r="K30"/>
  <c r="J30"/>
  <c r="H30"/>
  <c r="G30"/>
  <c r="AM29"/>
  <c r="AJ29"/>
  <c r="AG29"/>
  <c r="AD29"/>
  <c r="AA29"/>
  <c r="X29"/>
  <c r="U29"/>
  <c r="R29"/>
  <c r="O29"/>
  <c r="L29"/>
  <c r="I29"/>
  <c r="AM28"/>
  <c r="AJ28"/>
  <c r="AG28"/>
  <c r="AD28"/>
  <c r="AA28"/>
  <c r="X28"/>
  <c r="U28"/>
  <c r="R28"/>
  <c r="O28"/>
  <c r="L28"/>
  <c r="I28"/>
  <c r="AL27"/>
  <c r="AK27"/>
  <c r="AI27"/>
  <c r="AH27"/>
  <c r="AF27"/>
  <c r="AE27"/>
  <c r="AC27"/>
  <c r="AB27"/>
  <c r="Z27"/>
  <c r="Y27"/>
  <c r="W27"/>
  <c r="V27"/>
  <c r="T27"/>
  <c r="S27"/>
  <c r="Q27"/>
  <c r="P27"/>
  <c r="N27"/>
  <c r="M27"/>
  <c r="K27"/>
  <c r="J27"/>
  <c r="H27"/>
  <c r="G27"/>
  <c r="AM26"/>
  <c r="AJ26"/>
  <c r="AG26"/>
  <c r="AD26"/>
  <c r="AA26"/>
  <c r="X26"/>
  <c r="U26"/>
  <c r="R26"/>
  <c r="O26"/>
  <c r="L26"/>
  <c r="I26"/>
  <c r="AM25"/>
  <c r="AJ25"/>
  <c r="AG25"/>
  <c r="AD25"/>
  <c r="AA25"/>
  <c r="X25"/>
  <c r="U25"/>
  <c r="R25"/>
  <c r="O25"/>
  <c r="L25"/>
  <c r="I25"/>
  <c r="AL24"/>
  <c r="AK24"/>
  <c r="AI24"/>
  <c r="AH24"/>
  <c r="AF24"/>
  <c r="AE24"/>
  <c r="AC24"/>
  <c r="AB24"/>
  <c r="Z24"/>
  <c r="Y24"/>
  <c r="W24"/>
  <c r="V24"/>
  <c r="T24"/>
  <c r="S24"/>
  <c r="Q24"/>
  <c r="P24"/>
  <c r="N24"/>
  <c r="M24"/>
  <c r="K24"/>
  <c r="J24"/>
  <c r="H24"/>
  <c r="G24"/>
  <c r="AM23"/>
  <c r="AJ23"/>
  <c r="AG23"/>
  <c r="AD23"/>
  <c r="AA23"/>
  <c r="X23"/>
  <c r="U23"/>
  <c r="R23"/>
  <c r="O23"/>
  <c r="L23"/>
  <c r="I23"/>
  <c r="AM22"/>
  <c r="AJ22"/>
  <c r="AG22"/>
  <c r="AD22"/>
  <c r="AA22"/>
  <c r="X22"/>
  <c r="U22"/>
  <c r="R22"/>
  <c r="O22"/>
  <c r="L22"/>
  <c r="I22"/>
  <c r="AL21"/>
  <c r="AK21"/>
  <c r="AI21"/>
  <c r="AH21"/>
  <c r="AF21"/>
  <c r="AE21"/>
  <c r="AC21"/>
  <c r="AB21"/>
  <c r="Z21"/>
  <c r="Y21"/>
  <c r="W21"/>
  <c r="V21"/>
  <c r="T21"/>
  <c r="S21"/>
  <c r="Q21"/>
  <c r="P21"/>
  <c r="N21"/>
  <c r="M21"/>
  <c r="K21"/>
  <c r="J21"/>
  <c r="H21"/>
  <c r="G21"/>
  <c r="AM20"/>
  <c r="AJ20"/>
  <c r="AG20"/>
  <c r="AD20"/>
  <c r="AA20"/>
  <c r="X20"/>
  <c r="U20"/>
  <c r="R20"/>
  <c r="O20"/>
  <c r="L20"/>
  <c r="I20"/>
  <c r="AM19"/>
  <c r="AJ19"/>
  <c r="AG19"/>
  <c r="AD19"/>
  <c r="AA19"/>
  <c r="X19"/>
  <c r="U19"/>
  <c r="R19"/>
  <c r="O19"/>
  <c r="L19"/>
  <c r="I19"/>
  <c r="AL18"/>
  <c r="AK18"/>
  <c r="AI18"/>
  <c r="AH18"/>
  <c r="AF18"/>
  <c r="AE18"/>
  <c r="AC18"/>
  <c r="AB18"/>
  <c r="Z18"/>
  <c r="Y18"/>
  <c r="W18"/>
  <c r="V18"/>
  <c r="T18"/>
  <c r="S18"/>
  <c r="Q18"/>
  <c r="P18"/>
  <c r="N18"/>
  <c r="M18"/>
  <c r="K18"/>
  <c r="J18"/>
  <c r="H18"/>
  <c r="G18"/>
  <c r="AM17"/>
  <c r="AJ17"/>
  <c r="AG17"/>
  <c r="AD17"/>
  <c r="AA17"/>
  <c r="X17"/>
  <c r="U17"/>
  <c r="R17"/>
  <c r="O17"/>
  <c r="L17"/>
  <c r="I17"/>
  <c r="AM16"/>
  <c r="AJ16"/>
  <c r="AG16"/>
  <c r="AD16"/>
  <c r="AA16"/>
  <c r="X16"/>
  <c r="U16"/>
  <c r="R16"/>
  <c r="O16"/>
  <c r="L16"/>
  <c r="I16"/>
  <c r="AL15"/>
  <c r="AK15"/>
  <c r="AI15"/>
  <c r="AH15"/>
  <c r="AF15"/>
  <c r="AE15"/>
  <c r="AC15"/>
  <c r="AB15"/>
  <c r="Z15"/>
  <c r="Y15"/>
  <c r="W15"/>
  <c r="V15"/>
  <c r="T15"/>
  <c r="S15"/>
  <c r="Q15"/>
  <c r="P15"/>
  <c r="N15"/>
  <c r="M15"/>
  <c r="K15"/>
  <c r="J15"/>
  <c r="H15"/>
  <c r="G15"/>
  <c r="AM14"/>
  <c r="AJ14"/>
  <c r="AG14"/>
  <c r="AD14"/>
  <c r="AA14"/>
  <c r="X14"/>
  <c r="U14"/>
  <c r="R14"/>
  <c r="O14"/>
  <c r="L14"/>
  <c r="I14"/>
  <c r="AM13"/>
  <c r="AJ13"/>
  <c r="AG13"/>
  <c r="AD13"/>
  <c r="AA13"/>
  <c r="X13"/>
  <c r="U13"/>
  <c r="R13"/>
  <c r="O13"/>
  <c r="L13"/>
  <c r="I13"/>
  <c r="AL12"/>
  <c r="AK12"/>
  <c r="AI12"/>
  <c r="AH12"/>
  <c r="AF12"/>
  <c r="AE12"/>
  <c r="AC12"/>
  <c r="AB12"/>
  <c r="Z12"/>
  <c r="Y12"/>
  <c r="W12"/>
  <c r="V12"/>
  <c r="T12"/>
  <c r="S12"/>
  <c r="Q12"/>
  <c r="P12"/>
  <c r="N12"/>
  <c r="M12"/>
  <c r="K12"/>
  <c r="J12"/>
  <c r="H12"/>
  <c r="G12"/>
  <c r="AM11"/>
  <c r="AJ11"/>
  <c r="AG11"/>
  <c r="AD11"/>
  <c r="AA11"/>
  <c r="X11"/>
  <c r="U11"/>
  <c r="R11"/>
  <c r="O11"/>
  <c r="L11"/>
  <c r="I11"/>
  <c r="AM10"/>
  <c r="AJ10"/>
  <c r="AG10"/>
  <c r="AD10"/>
  <c r="AA10"/>
  <c r="X10"/>
  <c r="U10"/>
  <c r="R10"/>
  <c r="O10"/>
  <c r="L10"/>
  <c r="I10"/>
  <c r="AL9"/>
  <c r="AK9"/>
  <c r="AI9"/>
  <c r="AH9"/>
  <c r="AF9"/>
  <c r="AE9"/>
  <c r="AC9"/>
  <c r="AB9"/>
  <c r="Z9"/>
  <c r="Y9"/>
  <c r="W9"/>
  <c r="V9"/>
  <c r="T9"/>
  <c r="S9"/>
  <c r="Q9"/>
  <c r="P9"/>
  <c r="N9"/>
  <c r="M9"/>
  <c r="K9"/>
  <c r="J9"/>
  <c r="H9"/>
  <c r="G9"/>
  <c r="AM8"/>
  <c r="AJ8"/>
  <c r="AG8"/>
  <c r="AD8"/>
  <c r="AA8"/>
  <c r="X8"/>
  <c r="U8"/>
  <c r="R8"/>
  <c r="O8"/>
  <c r="L8"/>
  <c r="I8"/>
  <c r="AM7"/>
  <c r="AJ7"/>
  <c r="AG7"/>
  <c r="AD7"/>
  <c r="AA7"/>
  <c r="X7"/>
  <c r="U7"/>
  <c r="R7"/>
  <c r="O7"/>
  <c r="L7"/>
  <c r="I7"/>
  <c r="AO15" i="20" l="1"/>
  <c r="AP15" s="1"/>
  <c r="AU13"/>
  <c r="AO21"/>
  <c r="AP21" s="1"/>
  <c r="AU19"/>
  <c r="AO24"/>
  <c r="AP24" s="1"/>
  <c r="AU22"/>
  <c r="AO30"/>
  <c r="AP30" s="1"/>
  <c r="AU28"/>
  <c r="AO9"/>
  <c r="AP9" s="1"/>
  <c r="AU7"/>
  <c r="AO12"/>
  <c r="AP12" s="1"/>
  <c r="AU10"/>
  <c r="AO18"/>
  <c r="AP18" s="1"/>
  <c r="AU16"/>
  <c r="AO27"/>
  <c r="AP27" s="1"/>
  <c r="AU25"/>
  <c r="AO33"/>
  <c r="AP33" s="1"/>
  <c r="AU31"/>
  <c r="AO36"/>
  <c r="AP36" s="1"/>
  <c r="AU34"/>
  <c r="AO52"/>
  <c r="AP52" s="1"/>
  <c r="AU50"/>
  <c r="AO55"/>
  <c r="AP55" s="1"/>
  <c r="AU53"/>
  <c r="AO58"/>
  <c r="AP58" s="1"/>
  <c r="AU56"/>
  <c r="AO61"/>
  <c r="AP61" s="1"/>
  <c r="AU59"/>
  <c r="AO64"/>
  <c r="AP64" s="1"/>
  <c r="AU62"/>
  <c r="AO67"/>
  <c r="AP67" s="1"/>
  <c r="AU65"/>
  <c r="AO70"/>
  <c r="AP70" s="1"/>
  <c r="AU68"/>
  <c r="AO73"/>
  <c r="AP73" s="1"/>
  <c r="AU71"/>
  <c r="AO76"/>
  <c r="AP76" s="1"/>
  <c r="AU74"/>
  <c r="AO79"/>
  <c r="AP79" s="1"/>
  <c r="AU77"/>
  <c r="AO9" i="18"/>
  <c r="AP9" s="1"/>
  <c r="AU7"/>
  <c r="AO12"/>
  <c r="AP12" s="1"/>
  <c r="AU10"/>
  <c r="AO15"/>
  <c r="AP15" s="1"/>
  <c r="AU13"/>
  <c r="AO18"/>
  <c r="AP18" s="1"/>
  <c r="AU16"/>
  <c r="AO21"/>
  <c r="AP21" s="1"/>
  <c r="AU19"/>
  <c r="AO24"/>
  <c r="AP24" s="1"/>
  <c r="AU22"/>
  <c r="AO36"/>
  <c r="AP36" s="1"/>
  <c r="AU34"/>
  <c r="AO52"/>
  <c r="AP52" s="1"/>
  <c r="AU50"/>
  <c r="AO27"/>
  <c r="AP27" s="1"/>
  <c r="AU25"/>
  <c r="AO30"/>
  <c r="AP30" s="1"/>
  <c r="AU28"/>
  <c r="AO33"/>
  <c r="AP33" s="1"/>
  <c r="AU31"/>
  <c r="AO55"/>
  <c r="AP55" s="1"/>
  <c r="AU53"/>
  <c r="AO58"/>
  <c r="AP58" s="1"/>
  <c r="AU56"/>
  <c r="AO61"/>
  <c r="AP61" s="1"/>
  <c r="AU59"/>
  <c r="AO64"/>
  <c r="AP64" s="1"/>
  <c r="AU62"/>
  <c r="AO67"/>
  <c r="AP67" s="1"/>
  <c r="AU65"/>
  <c r="AO70"/>
  <c r="AP70" s="1"/>
  <c r="AU68"/>
  <c r="AO73"/>
  <c r="AP73" s="1"/>
  <c r="AU71"/>
  <c r="AO76"/>
  <c r="AP76" s="1"/>
  <c r="AU74"/>
  <c r="AO79"/>
  <c r="AP79" s="1"/>
  <c r="AU77"/>
  <c r="I9" i="16"/>
  <c r="L9"/>
  <c r="O9"/>
  <c r="R9"/>
  <c r="U9"/>
  <c r="X9"/>
  <c r="AA9"/>
  <c r="AD9"/>
  <c r="AG9"/>
  <c r="AJ9"/>
  <c r="AM9"/>
  <c r="I12"/>
  <c r="L12"/>
  <c r="O12"/>
  <c r="R12"/>
  <c r="U12"/>
  <c r="X12"/>
  <c r="AA12"/>
  <c r="AD12"/>
  <c r="AG12"/>
  <c r="AJ12"/>
  <c r="AM12"/>
  <c r="I15"/>
  <c r="L15"/>
  <c r="O15"/>
  <c r="R15"/>
  <c r="U15"/>
  <c r="X15"/>
  <c r="AA15"/>
  <c r="AD15"/>
  <c r="AG15"/>
  <c r="AJ15"/>
  <c r="AM15"/>
  <c r="I18"/>
  <c r="L18"/>
  <c r="O18"/>
  <c r="R18"/>
  <c r="U18"/>
  <c r="X18"/>
  <c r="AA18"/>
  <c r="AD18"/>
  <c r="AG18"/>
  <c r="AJ18"/>
  <c r="AM18"/>
  <c r="I21"/>
  <c r="L21"/>
  <c r="O21"/>
  <c r="R21"/>
  <c r="U21"/>
  <c r="X21"/>
  <c r="AA21"/>
  <c r="AD21"/>
  <c r="AG21"/>
  <c r="AJ21"/>
  <c r="AM21"/>
  <c r="I24"/>
  <c r="L24"/>
  <c r="O24"/>
  <c r="R24"/>
  <c r="U24"/>
  <c r="X24"/>
  <c r="AA24"/>
  <c r="AD24"/>
  <c r="AG24"/>
  <c r="AJ24"/>
  <c r="AM24"/>
  <c r="I27"/>
  <c r="L27"/>
  <c r="O27"/>
  <c r="R27"/>
  <c r="U27"/>
  <c r="X27"/>
  <c r="AA27"/>
  <c r="AD27"/>
  <c r="AG27"/>
  <c r="AJ27"/>
  <c r="AM27"/>
  <c r="I30"/>
  <c r="L30"/>
  <c r="O30"/>
  <c r="R30"/>
  <c r="U30"/>
  <c r="X30"/>
  <c r="AA30"/>
  <c r="AD30"/>
  <c r="AG30"/>
  <c r="AJ30"/>
  <c r="AM30"/>
  <c r="I33"/>
  <c r="L33"/>
  <c r="O33"/>
  <c r="R33"/>
  <c r="U33"/>
  <c r="X33"/>
  <c r="AA33"/>
  <c r="AD33"/>
  <c r="AG33"/>
  <c r="AJ33"/>
  <c r="AM33"/>
  <c r="I36"/>
  <c r="L36"/>
  <c r="O36"/>
  <c r="R36"/>
  <c r="U36"/>
  <c r="X36"/>
  <c r="AA36"/>
  <c r="AD36"/>
  <c r="AG36"/>
  <c r="AJ36"/>
  <c r="AM36"/>
  <c r="I52"/>
  <c r="L52"/>
  <c r="O52"/>
  <c r="R52"/>
  <c r="U52"/>
  <c r="X52"/>
  <c r="AA52"/>
  <c r="AD52"/>
  <c r="AG52"/>
  <c r="AJ52"/>
  <c r="AM52"/>
  <c r="I55"/>
  <c r="L55"/>
  <c r="O55"/>
  <c r="R55"/>
  <c r="U55"/>
  <c r="X55"/>
  <c r="AA55"/>
  <c r="AD55"/>
  <c r="AG55"/>
  <c r="AJ55"/>
  <c r="AM55"/>
  <c r="I58"/>
  <c r="L58"/>
  <c r="O58"/>
  <c r="R58"/>
  <c r="U58"/>
  <c r="X58"/>
  <c r="AA58"/>
  <c r="AD58"/>
  <c r="AG58"/>
  <c r="AJ58"/>
  <c r="AM58"/>
  <c r="I61"/>
  <c r="L61"/>
  <c r="O61"/>
  <c r="R61"/>
  <c r="U61"/>
  <c r="X61"/>
  <c r="AA61"/>
  <c r="AD61"/>
  <c r="AG61"/>
  <c r="AJ61"/>
  <c r="AM61"/>
  <c r="I64"/>
  <c r="L64"/>
  <c r="O64"/>
  <c r="R64"/>
  <c r="U64"/>
  <c r="X64"/>
  <c r="AA64"/>
  <c r="AD64"/>
  <c r="AG64"/>
  <c r="AJ64"/>
  <c r="AM64"/>
  <c r="I67"/>
  <c r="L67"/>
  <c r="O67"/>
  <c r="R67"/>
  <c r="U67"/>
  <c r="X67"/>
  <c r="AA67"/>
  <c r="AD67"/>
  <c r="AG67"/>
  <c r="AJ67"/>
  <c r="AM67"/>
  <c r="I70"/>
  <c r="L70"/>
  <c r="O70"/>
  <c r="R70"/>
  <c r="U70"/>
  <c r="X70"/>
  <c r="AA70"/>
  <c r="AD70"/>
  <c r="AG70"/>
  <c r="AJ70"/>
  <c r="AM70"/>
  <c r="I73"/>
  <c r="L73"/>
  <c r="O73"/>
  <c r="R73"/>
  <c r="U73"/>
  <c r="X73"/>
  <c r="AA73"/>
  <c r="AD73"/>
  <c r="AG73"/>
  <c r="AJ73"/>
  <c r="AM73"/>
  <c r="I76"/>
  <c r="L76"/>
  <c r="O76"/>
  <c r="R76"/>
  <c r="U76"/>
  <c r="X76"/>
  <c r="AA76"/>
  <c r="AD76"/>
  <c r="AG76"/>
  <c r="AJ76"/>
  <c r="AM76"/>
  <c r="I79"/>
  <c r="L79"/>
  <c r="O79"/>
  <c r="R79"/>
  <c r="U79"/>
  <c r="X79"/>
  <c r="AA79"/>
  <c r="AD79"/>
  <c r="AG79"/>
  <c r="AJ79"/>
  <c r="AM79"/>
  <c r="AN79" l="1"/>
  <c r="AN9"/>
  <c r="AN12"/>
  <c r="AU77"/>
  <c r="AO79"/>
  <c r="AP79" s="1"/>
  <c r="AN76"/>
  <c r="AN70"/>
  <c r="AN64"/>
  <c r="AN58"/>
  <c r="AN52"/>
  <c r="AN33"/>
  <c r="AN27"/>
  <c r="AN21"/>
  <c r="AN15"/>
  <c r="AN73"/>
  <c r="AN67"/>
  <c r="AN61"/>
  <c r="AN55"/>
  <c r="AN36"/>
  <c r="AN30"/>
  <c r="AN24"/>
  <c r="AN18"/>
  <c r="AU10" l="1"/>
  <c r="AO12"/>
  <c r="AP12" s="1"/>
  <c r="AU7"/>
  <c r="AO9"/>
  <c r="AP9" s="1"/>
  <c r="AO24"/>
  <c r="AP24" s="1"/>
  <c r="AU22"/>
  <c r="AO36"/>
  <c r="AP36" s="1"/>
  <c r="AU34"/>
  <c r="AO61"/>
  <c r="AP61" s="1"/>
  <c r="AU59"/>
  <c r="AO73"/>
  <c r="AP73" s="1"/>
  <c r="AU71"/>
  <c r="AO21"/>
  <c r="AP21" s="1"/>
  <c r="AU19"/>
  <c r="AO33"/>
  <c r="AP33" s="1"/>
  <c r="AU31"/>
  <c r="AO58"/>
  <c r="AP58" s="1"/>
  <c r="AU56"/>
  <c r="AO70"/>
  <c r="AP70" s="1"/>
  <c r="AU68"/>
  <c r="AO18"/>
  <c r="AP18" s="1"/>
  <c r="AU16"/>
  <c r="AO30"/>
  <c r="AP30" s="1"/>
  <c r="AU28"/>
  <c r="AO55"/>
  <c r="AP55" s="1"/>
  <c r="AU53"/>
  <c r="AO67"/>
  <c r="AP67" s="1"/>
  <c r="AU65"/>
  <c r="AO15"/>
  <c r="AP15" s="1"/>
  <c r="AU13"/>
  <c r="AO27"/>
  <c r="AP27" s="1"/>
  <c r="AU25"/>
  <c r="AO52"/>
  <c r="AP52" s="1"/>
  <c r="AU50"/>
  <c r="AO64"/>
  <c r="AP64" s="1"/>
  <c r="AU62"/>
  <c r="AO76"/>
  <c r="AP76" s="1"/>
  <c r="AU74"/>
</calcChain>
</file>

<file path=xl/sharedStrings.xml><?xml version="1.0" encoding="utf-8"?>
<sst xmlns="http://schemas.openxmlformats.org/spreadsheetml/2006/main" count="585" uniqueCount="38">
  <si>
    <t>ر.م</t>
  </si>
  <si>
    <t>رقم الجلوس</t>
  </si>
  <si>
    <t>أسم الطالب بالكامل</t>
  </si>
  <si>
    <t>الرقم السري</t>
  </si>
  <si>
    <t>النهاية الصغرى</t>
  </si>
  <si>
    <t>النهاية الكبرى</t>
  </si>
  <si>
    <t xml:space="preserve">       اعمال السنة </t>
  </si>
  <si>
    <t xml:space="preserve">       المجموع</t>
  </si>
  <si>
    <t>مجموع امتحاني الفصلين</t>
  </si>
  <si>
    <t>التاريخ</t>
  </si>
  <si>
    <t>اللغة الانجليزية</t>
  </si>
  <si>
    <t>الرياضيات</t>
  </si>
  <si>
    <t xml:space="preserve"> المجموع الكلي</t>
  </si>
  <si>
    <t>التقدير</t>
  </si>
  <si>
    <t>الفصل الاول</t>
  </si>
  <si>
    <t>الفصل الثاني</t>
  </si>
  <si>
    <t>مجموع الفصلين</t>
  </si>
  <si>
    <t>المواد</t>
  </si>
  <si>
    <t>النهايات</t>
  </si>
  <si>
    <t xml:space="preserve">يشترط لنجاح الطالب الحصول على 40 % من مجموع درجتي امتحان نهاية الفصلين </t>
  </si>
  <si>
    <t>*</t>
  </si>
  <si>
    <t>ملاحظات : *  تحتسب الدرجة النهائية للطالب من مجموع درجات الفصلين ( الاول و الثاني )</t>
  </si>
  <si>
    <t xml:space="preserve">*  </t>
  </si>
  <si>
    <t>يشترط لنجاح التلميذ أو الطالب الحصول على درجة الصغرى المقررة لكل مادة</t>
  </si>
  <si>
    <t xml:space="preserve">يطلب ترتيب المواد حسب بطاقة الدرجات و تحديد النهاية الكبرى و الصغرى لكل مادة </t>
  </si>
  <si>
    <t>النسبة</t>
  </si>
  <si>
    <t>الجغرافيا</t>
  </si>
  <si>
    <t xml:space="preserve">الموافق :    </t>
  </si>
  <si>
    <t xml:space="preserve">   نتيجة الطالب</t>
  </si>
  <si>
    <t>التربية البدنية</t>
  </si>
  <si>
    <t>النشاط الحر</t>
  </si>
  <si>
    <t>اللغة العربية</t>
  </si>
  <si>
    <t>الفيزياء</t>
  </si>
  <si>
    <t>الكيمياء</t>
  </si>
  <si>
    <t>الأحياء</t>
  </si>
  <si>
    <t>التربية الأسلامية</t>
  </si>
  <si>
    <t>تقنية المعلومات</t>
  </si>
  <si>
    <t>أساسيات الحياة الاجتماعية</t>
  </si>
</sst>
</file>

<file path=xl/styles.xml><?xml version="1.0" encoding="utf-8"?>
<styleSheet xmlns="http://schemas.openxmlformats.org/spreadsheetml/2006/main">
  <fonts count="14">
    <font>
      <sz val="10"/>
      <name val="Arial"/>
    </font>
    <font>
      <b/>
      <sz val="12"/>
      <name val="Arial"/>
      <family val="2"/>
    </font>
    <font>
      <sz val="10"/>
      <name val="Arial"/>
      <family val="2"/>
    </font>
    <font>
      <b/>
      <sz val="22"/>
      <name val="Arial"/>
      <family val="2"/>
    </font>
    <font>
      <b/>
      <sz val="16"/>
      <name val="Arial"/>
      <family val="2"/>
    </font>
    <font>
      <b/>
      <sz val="24"/>
      <name val="Arial"/>
      <family val="2"/>
    </font>
    <font>
      <b/>
      <sz val="20"/>
      <name val="Arial"/>
      <family val="2"/>
    </font>
    <font>
      <b/>
      <sz val="26"/>
      <name val="Arial"/>
      <family val="2"/>
    </font>
    <font>
      <b/>
      <sz val="28"/>
      <name val="Arial"/>
      <family val="2"/>
    </font>
    <font>
      <b/>
      <sz val="36"/>
      <name val="Arial"/>
      <family val="2"/>
    </font>
    <font>
      <sz val="26"/>
      <name val="Arial"/>
      <family val="2"/>
    </font>
    <font>
      <b/>
      <sz val="14"/>
      <name val="Arial"/>
      <family val="2"/>
    </font>
    <font>
      <b/>
      <sz val="24"/>
      <color theme="0"/>
      <name val="Arial"/>
      <family val="2"/>
    </font>
    <font>
      <b/>
      <sz val="36"/>
      <color theme="1"/>
      <name val="Arial"/>
      <family val="2"/>
      <scheme val="minor"/>
    </font>
  </fonts>
  <fills count="12">
    <fill>
      <patternFill patternType="none"/>
    </fill>
    <fill>
      <patternFill patternType="gray125"/>
    </fill>
    <fill>
      <patternFill patternType="solid">
        <fgColor indexed="47"/>
        <bgColor indexed="64"/>
      </patternFill>
    </fill>
    <fill>
      <patternFill patternType="solid">
        <fgColor indexed="44"/>
        <bgColor indexed="64"/>
      </patternFill>
    </fill>
    <fill>
      <patternFill patternType="solid">
        <fgColor indexed="41"/>
        <bgColor indexed="64"/>
      </patternFill>
    </fill>
    <fill>
      <patternFill patternType="solid">
        <fgColor indexed="22"/>
        <bgColor indexed="64"/>
      </patternFill>
    </fill>
    <fill>
      <patternFill patternType="solid">
        <fgColor indexed="43"/>
        <bgColor indexed="64"/>
      </patternFill>
    </fill>
    <fill>
      <patternFill patternType="solid">
        <fgColor rgb="FF00B050"/>
        <bgColor indexed="64"/>
      </patternFill>
    </fill>
    <fill>
      <patternFill patternType="solid">
        <fgColor theme="1" tint="4.9989318521683403E-2"/>
        <bgColor indexed="64"/>
      </patternFill>
    </fill>
    <fill>
      <patternFill patternType="solid">
        <fgColor rgb="FFFF0000"/>
        <bgColor indexed="64"/>
      </patternFill>
    </fill>
    <fill>
      <patternFill patternType="solid">
        <fgColor theme="0"/>
        <bgColor indexed="64"/>
      </patternFill>
    </fill>
    <fill>
      <patternFill patternType="solid">
        <fgColor theme="1"/>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ck">
        <color indexed="64"/>
      </top>
      <bottom style="medium">
        <color indexed="64"/>
      </bottom>
      <diagonal/>
    </border>
    <border>
      <left/>
      <right/>
      <top/>
      <bottom style="thick">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ck">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ck">
        <color indexed="64"/>
      </right>
      <top style="thick">
        <color indexed="64"/>
      </top>
      <bottom/>
      <diagonal/>
    </border>
    <border>
      <left/>
      <right style="thick">
        <color indexed="64"/>
      </right>
      <top/>
      <bottom/>
      <diagonal/>
    </border>
    <border>
      <left style="medium">
        <color indexed="64"/>
      </left>
      <right style="thick">
        <color indexed="64"/>
      </right>
      <top/>
      <bottom/>
      <diagonal/>
    </border>
    <border>
      <left style="medium">
        <color indexed="64"/>
      </left>
      <right style="medium">
        <color indexed="64"/>
      </right>
      <top style="thick">
        <color indexed="64"/>
      </top>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0" fontId="2" fillId="0" borderId="0"/>
    <xf numFmtId="0" fontId="2" fillId="0" borderId="0"/>
    <xf numFmtId="0" fontId="2" fillId="0" borderId="0"/>
    <xf numFmtId="0" fontId="2" fillId="0" borderId="0"/>
  </cellStyleXfs>
  <cellXfs count="95">
    <xf numFmtId="0" fontId="0" fillId="0" borderId="0" xfId="0"/>
    <xf numFmtId="0" fontId="4" fillId="0" borderId="0" xfId="0" applyFont="1" applyBorder="1" applyAlignment="1">
      <alignment vertical="center"/>
    </xf>
    <xf numFmtId="0" fontId="4" fillId="0" borderId="0" xfId="0" applyFont="1" applyAlignment="1">
      <alignment vertical="center"/>
    </xf>
    <xf numFmtId="0" fontId="6" fillId="0" borderId="0" xfId="0" applyFont="1" applyBorder="1" applyAlignment="1">
      <alignment vertical="center"/>
    </xf>
    <xf numFmtId="0" fontId="6" fillId="0" borderId="0" xfId="0" applyFont="1" applyAlignment="1">
      <alignment vertical="center"/>
    </xf>
    <xf numFmtId="0" fontId="7" fillId="0" borderId="1" xfId="0" applyFont="1" applyFill="1" applyBorder="1" applyAlignment="1" applyProtection="1">
      <alignment horizontal="center" vertical="center"/>
      <protection locked="0" hidden="1"/>
    </xf>
    <xf numFmtId="0" fontId="7" fillId="0" borderId="1" xfId="0" applyFont="1" applyFill="1" applyBorder="1" applyAlignment="1" applyProtection="1">
      <alignment horizontal="center" vertical="center"/>
      <protection hidden="1"/>
    </xf>
    <xf numFmtId="0" fontId="8" fillId="0" borderId="1" xfId="0" applyFont="1" applyFill="1" applyBorder="1" applyAlignment="1">
      <alignment horizontal="center" vertical="center"/>
    </xf>
    <xf numFmtId="20" fontId="6" fillId="0" borderId="0" xfId="0" applyNumberFormat="1" applyFont="1" applyAlignment="1">
      <alignment vertical="center"/>
    </xf>
    <xf numFmtId="0" fontId="7" fillId="0" borderId="0" xfId="0" applyFont="1" applyBorder="1" applyAlignment="1">
      <alignment vertical="center"/>
    </xf>
    <xf numFmtId="0" fontId="10" fillId="0" borderId="0" xfId="0" applyFont="1"/>
    <xf numFmtId="0" fontId="7" fillId="0" borderId="0" xfId="0" applyFont="1" applyAlignment="1">
      <alignment vertical="center"/>
    </xf>
    <xf numFmtId="0" fontId="0" fillId="0" borderId="0" xfId="0" applyBorder="1"/>
    <xf numFmtId="0" fontId="7" fillId="9" borderId="0" xfId="0" applyFont="1" applyFill="1" applyBorder="1" applyAlignment="1">
      <alignment horizontal="center" vertical="center" wrapText="1"/>
    </xf>
    <xf numFmtId="0" fontId="12" fillId="8" borderId="0" xfId="0" applyFont="1" applyFill="1" applyBorder="1" applyAlignment="1">
      <alignment horizontal="center" vertical="center" wrapText="1"/>
    </xf>
    <xf numFmtId="0" fontId="3" fillId="4" borderId="0" xfId="0" applyFont="1" applyFill="1" applyBorder="1" applyAlignment="1">
      <alignment horizontal="center" vertical="center" textRotation="90" wrapText="1"/>
    </xf>
    <xf numFmtId="0" fontId="1" fillId="7" borderId="0"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0" xfId="0" applyFont="1" applyFill="1" applyBorder="1" applyAlignment="1">
      <alignment horizontal="center" vertical="center"/>
    </xf>
    <xf numFmtId="0" fontId="1" fillId="3"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hidden="1"/>
    </xf>
    <xf numFmtId="0" fontId="7" fillId="0" borderId="0" xfId="0" applyFont="1" applyFill="1" applyBorder="1" applyAlignment="1" applyProtection="1">
      <alignment horizontal="center" vertical="center"/>
      <protection hidden="1"/>
    </xf>
    <xf numFmtId="0" fontId="8" fillId="0" borderId="0" xfId="0" applyFont="1" applyFill="1" applyBorder="1" applyAlignment="1">
      <alignment horizontal="center" vertical="center"/>
    </xf>
    <xf numFmtId="20" fontId="6" fillId="0" borderId="0" xfId="0" applyNumberFormat="1" applyFont="1" applyBorder="1" applyAlignment="1">
      <alignment vertical="center"/>
    </xf>
    <xf numFmtId="0" fontId="10" fillId="0" borderId="0" xfId="0" applyFont="1" applyBorder="1"/>
    <xf numFmtId="0" fontId="0" fillId="0" borderId="3" xfId="0" applyBorder="1"/>
    <xf numFmtId="0" fontId="8" fillId="5" borderId="15" xfId="0" applyFont="1" applyFill="1" applyBorder="1" applyAlignment="1">
      <alignment horizontal="center"/>
    </xf>
    <xf numFmtId="0" fontId="8" fillId="5" borderId="16" xfId="0" applyFont="1" applyFill="1" applyBorder="1" applyAlignment="1">
      <alignment horizontal="center"/>
    </xf>
    <xf numFmtId="0" fontId="8" fillId="0" borderId="1" xfId="0" applyFont="1" applyFill="1" applyBorder="1" applyAlignment="1" applyProtection="1">
      <alignment horizontal="center" vertical="center"/>
      <protection locked="0" hidden="1"/>
    </xf>
    <xf numFmtId="0" fontId="8" fillId="0" borderId="7" xfId="0" applyFont="1" applyFill="1" applyBorder="1" applyAlignment="1" applyProtection="1">
      <alignment horizontal="center" vertical="center"/>
      <protection locked="0" hidden="1"/>
    </xf>
    <xf numFmtId="0" fontId="9" fillId="0" borderId="11" xfId="0" applyFont="1" applyFill="1" applyBorder="1" applyAlignment="1" applyProtection="1">
      <alignment horizontal="center" vertical="center"/>
      <protection hidden="1"/>
    </xf>
    <xf numFmtId="0" fontId="5" fillId="0" borderId="10" xfId="0" applyFont="1" applyFill="1" applyBorder="1" applyAlignment="1">
      <alignment horizontal="center" vertical="center"/>
    </xf>
    <xf numFmtId="0" fontId="13" fillId="0" borderId="1"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protection locked="0" hidden="1"/>
    </xf>
    <xf numFmtId="0" fontId="8" fillId="0" borderId="9" xfId="0" applyFont="1" applyFill="1" applyBorder="1" applyAlignment="1" applyProtection="1">
      <alignment horizontal="center" vertical="center"/>
      <protection locked="0" hidden="1"/>
    </xf>
    <xf numFmtId="0" fontId="8" fillId="5" borderId="1" xfId="0" applyFont="1" applyFill="1" applyBorder="1" applyAlignment="1">
      <alignment horizontal="center"/>
    </xf>
    <xf numFmtId="0" fontId="8" fillId="0" borderId="14" xfId="0" applyFont="1" applyFill="1" applyBorder="1" applyAlignment="1" applyProtection="1">
      <alignment horizontal="center" vertical="center"/>
      <protection locked="0" hidden="1"/>
    </xf>
    <xf numFmtId="0" fontId="13" fillId="0" borderId="14" xfId="0" applyFont="1" applyFill="1" applyBorder="1" applyAlignment="1" applyProtection="1">
      <alignment horizontal="center" vertical="center" wrapText="1"/>
      <protection locked="0"/>
    </xf>
    <xf numFmtId="0" fontId="8" fillId="5" borderId="14" xfId="0" applyFont="1" applyFill="1" applyBorder="1" applyAlignment="1">
      <alignment horizontal="center"/>
    </xf>
    <xf numFmtId="0" fontId="8" fillId="0" borderId="0" xfId="0" applyFont="1" applyFill="1" applyBorder="1" applyAlignment="1" applyProtection="1">
      <alignment horizontal="center" vertical="center"/>
      <protection locked="0" hidden="1"/>
    </xf>
    <xf numFmtId="0" fontId="8" fillId="5" borderId="0" xfId="0" applyFont="1" applyFill="1" applyBorder="1" applyAlignment="1">
      <alignment horizontal="center"/>
    </xf>
    <xf numFmtId="0" fontId="5"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9" fillId="0" borderId="0" xfId="0" applyFont="1" applyFill="1" applyBorder="1" applyAlignment="1" applyProtection="1">
      <alignment horizontal="center" vertical="center"/>
      <protection hidden="1"/>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0" fontId="8" fillId="2" borderId="0" xfId="0" applyFont="1" applyFill="1" applyBorder="1" applyAlignment="1">
      <alignment horizontal="center" vertical="center" textRotation="90"/>
    </xf>
    <xf numFmtId="0" fontId="9" fillId="6" borderId="0" xfId="0" applyFont="1" applyFill="1" applyBorder="1" applyAlignment="1">
      <alignment horizontal="center" vertical="center" wrapText="1"/>
    </xf>
    <xf numFmtId="0" fontId="9"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9" fillId="6" borderId="0" xfId="0" applyFont="1" applyFill="1" applyBorder="1" applyAlignment="1">
      <alignment horizontal="center" vertical="center" textRotation="90" wrapText="1"/>
    </xf>
    <xf numFmtId="0" fontId="5" fillId="6"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5" fillId="6" borderId="0" xfId="0" applyFont="1" applyFill="1" applyBorder="1" applyAlignment="1">
      <alignment horizontal="center" vertical="center"/>
    </xf>
    <xf numFmtId="0" fontId="3" fillId="6" borderId="0" xfId="0" applyFont="1" applyFill="1" applyBorder="1" applyAlignment="1">
      <alignment horizontal="center" vertical="center" wrapText="1"/>
    </xf>
    <xf numFmtId="0" fontId="8" fillId="6" borderId="0" xfId="0" applyFont="1" applyFill="1" applyBorder="1" applyAlignment="1">
      <alignment horizontal="center" vertical="center"/>
    </xf>
    <xf numFmtId="0" fontId="5" fillId="10" borderId="21" xfId="0" applyFont="1" applyFill="1" applyBorder="1" applyAlignment="1">
      <alignment horizontal="center" vertical="center"/>
    </xf>
    <xf numFmtId="0" fontId="3" fillId="10" borderId="20" xfId="0" applyFont="1" applyFill="1" applyBorder="1" applyAlignment="1">
      <alignment horizontal="center" vertical="center" wrapText="1"/>
    </xf>
    <xf numFmtId="0" fontId="8" fillId="10" borderId="20" xfId="0" applyFont="1" applyFill="1" applyBorder="1" applyAlignment="1">
      <alignment horizontal="center" vertical="center"/>
    </xf>
    <xf numFmtId="0" fontId="5" fillId="10" borderId="20"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7" fillId="10" borderId="4"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9" fillId="10" borderId="20" xfId="0" applyFont="1" applyFill="1" applyBorder="1" applyAlignment="1">
      <alignment horizontal="center" vertical="center" textRotation="90" wrapText="1"/>
    </xf>
    <xf numFmtId="0" fontId="8" fillId="10" borderId="28" xfId="0" applyFont="1" applyFill="1" applyBorder="1" applyAlignment="1">
      <alignment horizontal="center" vertical="center" textRotation="90"/>
    </xf>
    <xf numFmtId="0" fontId="8" fillId="10" borderId="29" xfId="0" applyFont="1" applyFill="1" applyBorder="1" applyAlignment="1">
      <alignment horizontal="center" vertical="center" textRotation="90"/>
    </xf>
    <xf numFmtId="0" fontId="9" fillId="10" borderId="17" xfId="0" applyFont="1" applyFill="1" applyBorder="1" applyAlignment="1">
      <alignment horizontal="center" vertical="center" wrapText="1"/>
    </xf>
    <xf numFmtId="0" fontId="5" fillId="10" borderId="22" xfId="0" applyFont="1" applyFill="1" applyBorder="1" applyAlignment="1">
      <alignment horizontal="center" vertical="center"/>
    </xf>
    <xf numFmtId="0" fontId="3" fillId="10" borderId="15" xfId="0" applyFont="1" applyFill="1" applyBorder="1" applyAlignment="1">
      <alignment horizontal="center" vertical="center" wrapText="1"/>
    </xf>
    <xf numFmtId="0" fontId="8" fillId="10" borderId="15" xfId="0" applyFont="1" applyFill="1" applyBorder="1" applyAlignment="1">
      <alignment horizontal="center" vertical="center"/>
    </xf>
    <xf numFmtId="0" fontId="5" fillId="10" borderId="15"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3" fillId="10" borderId="1" xfId="0" applyFont="1" applyFill="1" applyBorder="1" applyAlignment="1">
      <alignment horizontal="center" vertical="center" textRotation="90" wrapText="1"/>
    </xf>
    <xf numFmtId="0" fontId="9" fillId="10" borderId="15" xfId="0" applyFont="1" applyFill="1" applyBorder="1" applyAlignment="1">
      <alignment horizontal="center" vertical="center" textRotation="90" wrapText="1"/>
    </xf>
    <xf numFmtId="0" fontId="8" fillId="10" borderId="30" xfId="0" applyFont="1" applyFill="1" applyBorder="1" applyAlignment="1">
      <alignment horizontal="center" vertical="center" textRotation="90"/>
    </xf>
    <xf numFmtId="0" fontId="8" fillId="10" borderId="31" xfId="0" applyFont="1" applyFill="1" applyBorder="1" applyAlignment="1">
      <alignment horizontal="center" vertical="center" textRotation="90"/>
    </xf>
    <xf numFmtId="0" fontId="9" fillId="10" borderId="18" xfId="0" applyFont="1" applyFill="1" applyBorder="1" applyAlignment="1">
      <alignment horizontal="center" vertical="center" wrapText="1"/>
    </xf>
    <xf numFmtId="0" fontId="1" fillId="10" borderId="1" xfId="0" applyFont="1" applyFill="1" applyBorder="1" applyAlignment="1">
      <alignment horizontal="center" vertical="center"/>
    </xf>
    <xf numFmtId="0" fontId="7" fillId="10" borderId="1" xfId="0" applyFont="1" applyFill="1" applyBorder="1" applyAlignment="1">
      <alignment horizontal="center" vertical="center"/>
    </xf>
    <xf numFmtId="0" fontId="8" fillId="10" borderId="24" xfId="0" applyFont="1" applyFill="1" applyBorder="1" applyAlignment="1">
      <alignment horizontal="center" vertical="center"/>
    </xf>
    <xf numFmtId="0" fontId="8" fillId="10" borderId="25" xfId="0" applyFont="1" applyFill="1" applyBorder="1" applyAlignment="1">
      <alignment horizontal="center" vertical="center"/>
    </xf>
    <xf numFmtId="0" fontId="8" fillId="10" borderId="26" xfId="0" applyFont="1" applyFill="1" applyBorder="1" applyAlignment="1">
      <alignment horizontal="center" vertical="center"/>
    </xf>
    <xf numFmtId="0" fontId="8" fillId="10" borderId="27" xfId="0" applyFont="1" applyFill="1" applyBorder="1" applyAlignment="1">
      <alignment horizontal="center" vertical="center"/>
    </xf>
    <xf numFmtId="0" fontId="9" fillId="10" borderId="19" xfId="0" applyFont="1" applyFill="1" applyBorder="1" applyAlignment="1">
      <alignment horizontal="center" vertical="center" wrapText="1"/>
    </xf>
    <xf numFmtId="0" fontId="5" fillId="10" borderId="23" xfId="0" applyFont="1" applyFill="1" applyBorder="1" applyAlignment="1">
      <alignment horizontal="center" vertical="center"/>
    </xf>
    <xf numFmtId="0" fontId="3" fillId="10" borderId="16" xfId="0" applyFont="1" applyFill="1" applyBorder="1" applyAlignment="1">
      <alignment horizontal="center" vertical="center" wrapText="1"/>
    </xf>
    <xf numFmtId="0" fontId="8" fillId="10" borderId="16" xfId="0" applyFont="1" applyFill="1" applyBorder="1" applyAlignment="1">
      <alignment horizontal="center" vertical="center"/>
    </xf>
    <xf numFmtId="0" fontId="5" fillId="10" borderId="16" xfId="0" applyFont="1" applyFill="1" applyBorder="1" applyAlignment="1">
      <alignment horizontal="center" vertical="center" wrapText="1"/>
    </xf>
    <xf numFmtId="0" fontId="9" fillId="10" borderId="16" xfId="0" applyFont="1" applyFill="1" applyBorder="1" applyAlignment="1">
      <alignment horizontal="center" vertical="center" textRotation="90" wrapText="1"/>
    </xf>
    <xf numFmtId="0" fontId="11" fillId="10" borderId="1" xfId="0" applyFont="1" applyFill="1" applyBorder="1" applyAlignment="1">
      <alignment horizontal="center" vertical="center"/>
    </xf>
    <xf numFmtId="0" fontId="0" fillId="10" borderId="0" xfId="0" applyFill="1"/>
    <xf numFmtId="0" fontId="12" fillId="11" borderId="1" xfId="0" applyFont="1" applyFill="1" applyBorder="1" applyAlignment="1">
      <alignment horizontal="center" vertical="center" wrapText="1"/>
    </xf>
    <xf numFmtId="0" fontId="5" fillId="10" borderId="1" xfId="0" applyFont="1" applyFill="1" applyBorder="1" applyAlignment="1">
      <alignment horizontal="center" vertical="center" wrapText="1"/>
    </xf>
  </cellXfs>
  <cellStyles count="5">
    <cellStyle name="Normal" xfId="0" builtinId="0"/>
    <cellStyle name="Normal 2 2" xfId="1"/>
    <cellStyle name="Normal 2 3" xfId="2"/>
    <cellStyle name="Normal 3" xfId="3"/>
    <cellStyle name="Normal 4" xfId="4"/>
  </cellStyles>
  <dxfs count="63">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u val="double"/>
        <color rgb="FFFF0000"/>
      </font>
    </dxf>
    <dxf>
      <font>
        <condense val="0"/>
        <extend val="0"/>
        <color rgb="FF9C0006"/>
      </font>
    </dxf>
    <dxf>
      <font>
        <strike val="0"/>
        <u val="double"/>
      </font>
    </dxf>
    <dxf>
      <font>
        <condense val="0"/>
        <extend val="0"/>
        <color rgb="FF9C0006"/>
      </font>
    </dxf>
    <dxf>
      <font>
        <strike val="0"/>
        <u val="double"/>
        <color rgb="FFC00000"/>
      </font>
    </dxf>
    <dxf>
      <font>
        <b/>
        <i val="0"/>
        <condense val="0"/>
        <extend val="0"/>
      </font>
      <fill>
        <patternFill>
          <bgColor indexed="45"/>
        </patternFill>
      </fill>
    </dxf>
    <dxf>
      <font>
        <condense val="0"/>
        <extend val="0"/>
        <color rgb="FF006100"/>
      </font>
      <fill>
        <patternFill>
          <bgColor rgb="FFC6EFCE"/>
        </patternFill>
      </fill>
    </dxf>
    <dxf>
      <fill>
        <patternFill>
          <bgColor rgb="FFFF0000"/>
        </patternFill>
      </fill>
    </dxf>
    <dxf>
      <font>
        <condense val="0"/>
        <extend val="0"/>
        <color rgb="FF9C0006"/>
      </font>
      <fill>
        <patternFill>
          <bgColor rgb="FFFFC7CE"/>
        </patternFill>
      </fill>
    </dxf>
    <dxf>
      <fill>
        <patternFill>
          <bgColor indexed="27"/>
        </patternFill>
      </fill>
    </dxf>
    <dxf>
      <fill>
        <patternFill>
          <bgColor indexed="43"/>
        </patternFill>
      </fill>
    </dxf>
    <dxf>
      <fill>
        <patternFill>
          <bgColor indexed="10"/>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u val="double"/>
        <color rgb="FFFF0000"/>
      </font>
    </dxf>
    <dxf>
      <font>
        <condense val="0"/>
        <extend val="0"/>
        <color rgb="FF9C0006"/>
      </font>
    </dxf>
    <dxf>
      <font>
        <strike val="0"/>
        <u val="double"/>
      </font>
    </dxf>
    <dxf>
      <font>
        <condense val="0"/>
        <extend val="0"/>
        <color rgb="FF9C0006"/>
      </font>
    </dxf>
    <dxf>
      <font>
        <strike val="0"/>
        <u val="double"/>
        <color rgb="FFC00000"/>
      </font>
    </dxf>
    <dxf>
      <font>
        <b/>
        <i val="0"/>
        <condense val="0"/>
        <extend val="0"/>
      </font>
      <fill>
        <patternFill>
          <bgColor indexed="45"/>
        </patternFill>
      </fill>
    </dxf>
    <dxf>
      <font>
        <condense val="0"/>
        <extend val="0"/>
        <color rgb="FF006100"/>
      </font>
      <fill>
        <patternFill>
          <bgColor rgb="FFC6EFCE"/>
        </patternFill>
      </fill>
    </dxf>
    <dxf>
      <fill>
        <patternFill>
          <bgColor rgb="FFFF0000"/>
        </patternFill>
      </fill>
    </dxf>
    <dxf>
      <font>
        <condense val="0"/>
        <extend val="0"/>
        <color rgb="FF9C0006"/>
      </font>
      <fill>
        <patternFill>
          <bgColor rgb="FFFFC7CE"/>
        </patternFill>
      </fill>
    </dxf>
    <dxf>
      <fill>
        <patternFill>
          <bgColor indexed="27"/>
        </patternFill>
      </fill>
    </dxf>
    <dxf>
      <fill>
        <patternFill>
          <bgColor indexed="43"/>
        </patternFill>
      </fill>
    </dxf>
    <dxf>
      <fill>
        <patternFill>
          <bgColor indexed="10"/>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u val="double"/>
        <color rgb="FFFF0000"/>
      </font>
    </dxf>
    <dxf>
      <font>
        <condense val="0"/>
        <extend val="0"/>
        <color rgb="FF9C0006"/>
      </font>
    </dxf>
    <dxf>
      <font>
        <strike val="0"/>
        <u val="double"/>
      </font>
    </dxf>
    <dxf>
      <font>
        <condense val="0"/>
        <extend val="0"/>
        <color rgb="FF9C0006"/>
      </font>
    </dxf>
    <dxf>
      <font>
        <strike val="0"/>
        <u val="double"/>
        <color rgb="FFC00000"/>
      </font>
    </dxf>
    <dxf>
      <font>
        <b/>
        <i val="0"/>
        <condense val="0"/>
        <extend val="0"/>
      </font>
      <fill>
        <patternFill>
          <bgColor indexed="45"/>
        </patternFill>
      </fill>
    </dxf>
    <dxf>
      <font>
        <condense val="0"/>
        <extend val="0"/>
        <color rgb="FF006100"/>
      </font>
      <fill>
        <patternFill>
          <bgColor rgb="FFC6EFCE"/>
        </patternFill>
      </fill>
    </dxf>
    <dxf>
      <fill>
        <patternFill>
          <bgColor rgb="FFFF0000"/>
        </patternFill>
      </fill>
    </dxf>
    <dxf>
      <font>
        <condense val="0"/>
        <extend val="0"/>
        <color rgb="FF9C0006"/>
      </font>
      <fill>
        <patternFill>
          <bgColor rgb="FFFFC7CE"/>
        </patternFill>
      </fill>
    </dxf>
    <dxf>
      <fill>
        <patternFill>
          <bgColor indexed="27"/>
        </patternFill>
      </fill>
    </dxf>
    <dxf>
      <fill>
        <patternFill>
          <bgColor indexed="43"/>
        </patternFill>
      </fill>
    </dxf>
    <dxf>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1:EV82"/>
  <sheetViews>
    <sheetView rightToLeft="1" view="pageBreakPreview" topLeftCell="A66" zoomScale="50" zoomScaleSheetLayoutView="50" workbookViewId="0">
      <selection activeCell="D46" sqref="D46:D49"/>
    </sheetView>
  </sheetViews>
  <sheetFormatPr defaultRowHeight="12.75"/>
  <cols>
    <col min="1" max="1" width="5.7109375" customWidth="1"/>
    <col min="2" max="2" width="9.7109375" customWidth="1"/>
    <col min="3" max="3" width="14.7109375" customWidth="1"/>
    <col min="4" max="4" width="46.7109375" customWidth="1"/>
    <col min="5" max="5" width="14.7109375" customWidth="1"/>
    <col min="6" max="6" width="13.7109375" customWidth="1"/>
    <col min="7" max="39" width="9.7109375" customWidth="1"/>
    <col min="40" max="40" width="15.7109375" customWidth="1"/>
    <col min="41" max="41" width="8.85546875" hidden="1" customWidth="1"/>
    <col min="42" max="42" width="15.7109375" customWidth="1"/>
    <col min="43" max="46" width="9.7109375" customWidth="1"/>
    <col min="47" max="47" width="40.7109375" customWidth="1"/>
    <col min="48" max="48" width="5.7109375" customWidth="1"/>
    <col min="49" max="49" width="9.140625" hidden="1" customWidth="1"/>
    <col min="106" max="106" width="5.7109375" style="12" customWidth="1"/>
    <col min="107" max="107" width="9.7109375" style="12" customWidth="1"/>
    <col min="108" max="108" width="12.7109375" style="12" customWidth="1"/>
    <col min="109" max="109" width="40.7109375" style="12" customWidth="1"/>
    <col min="110" max="110" width="12.7109375" style="12" customWidth="1"/>
    <col min="111" max="111" width="13.42578125" style="12" customWidth="1"/>
    <col min="112" max="141" width="10.28515625" style="12" customWidth="1"/>
    <col min="142" max="142" width="13.7109375" style="12" customWidth="1"/>
    <col min="143" max="143" width="3.140625" style="12" hidden="1" customWidth="1"/>
    <col min="144" max="144" width="13.7109375" style="12" customWidth="1"/>
    <col min="145" max="150" width="8.7109375" style="12" customWidth="1"/>
    <col min="151" max="151" width="40.7109375" style="12" customWidth="1"/>
    <col min="152" max="152" width="9.140625" style="12"/>
  </cols>
  <sheetData>
    <row r="1" spans="2:151" ht="15" customHeight="1"/>
    <row r="2" spans="2:151" ht="15.95" customHeight="1" thickBot="1">
      <c r="AR2" s="25"/>
    </row>
    <row r="3" spans="2:151" ht="69.95" customHeight="1" thickTop="1" thickBot="1">
      <c r="B3" s="57" t="s">
        <v>0</v>
      </c>
      <c r="C3" s="58" t="s">
        <v>1</v>
      </c>
      <c r="D3" s="59" t="s">
        <v>2</v>
      </c>
      <c r="E3" s="60" t="s">
        <v>3</v>
      </c>
      <c r="F3" s="61" t="s">
        <v>17</v>
      </c>
      <c r="G3" s="62" t="s">
        <v>31</v>
      </c>
      <c r="H3" s="63"/>
      <c r="I3" s="64"/>
      <c r="J3" s="62" t="s">
        <v>10</v>
      </c>
      <c r="K3" s="63"/>
      <c r="L3" s="64"/>
      <c r="M3" s="62" t="s">
        <v>11</v>
      </c>
      <c r="N3" s="63"/>
      <c r="O3" s="64"/>
      <c r="P3" s="62" t="s">
        <v>32</v>
      </c>
      <c r="Q3" s="63"/>
      <c r="R3" s="64"/>
      <c r="S3" s="62" t="s">
        <v>33</v>
      </c>
      <c r="T3" s="63"/>
      <c r="U3" s="64"/>
      <c r="V3" s="62" t="s">
        <v>34</v>
      </c>
      <c r="W3" s="63"/>
      <c r="X3" s="64"/>
      <c r="Y3" s="62" t="s">
        <v>35</v>
      </c>
      <c r="Z3" s="63"/>
      <c r="AA3" s="64"/>
      <c r="AB3" s="62" t="s">
        <v>36</v>
      </c>
      <c r="AC3" s="63"/>
      <c r="AD3" s="64"/>
      <c r="AE3" s="62" t="s">
        <v>9</v>
      </c>
      <c r="AF3" s="63"/>
      <c r="AG3" s="64"/>
      <c r="AH3" s="62" t="s">
        <v>26</v>
      </c>
      <c r="AI3" s="63"/>
      <c r="AJ3" s="64"/>
      <c r="AK3" s="62" t="s">
        <v>37</v>
      </c>
      <c r="AL3" s="63"/>
      <c r="AM3" s="64"/>
      <c r="AN3" s="65" t="s">
        <v>12</v>
      </c>
      <c r="AO3" s="65" t="s">
        <v>25</v>
      </c>
      <c r="AP3" s="65" t="s">
        <v>13</v>
      </c>
      <c r="AQ3" s="66" t="s">
        <v>29</v>
      </c>
      <c r="AR3" s="67"/>
      <c r="AS3" s="66" t="s">
        <v>30</v>
      </c>
      <c r="AT3" s="67"/>
      <c r="AU3" s="68" t="s">
        <v>28</v>
      </c>
      <c r="DC3" s="54"/>
      <c r="DD3" s="55"/>
      <c r="DE3" s="56"/>
      <c r="DF3" s="52"/>
      <c r="DG3" s="13"/>
      <c r="DH3" s="50"/>
      <c r="DI3" s="50"/>
      <c r="DJ3" s="50"/>
      <c r="DK3" s="53"/>
      <c r="DL3" s="53"/>
      <c r="DM3" s="53"/>
      <c r="DN3" s="50"/>
      <c r="DO3" s="50"/>
      <c r="DP3" s="50"/>
      <c r="DQ3" s="50"/>
      <c r="DR3" s="50"/>
      <c r="DS3" s="50"/>
      <c r="DT3" s="50"/>
      <c r="DU3" s="50"/>
      <c r="DV3" s="50"/>
      <c r="DW3" s="50"/>
      <c r="DX3" s="50"/>
      <c r="DY3" s="50"/>
      <c r="DZ3" s="50"/>
      <c r="EA3" s="50"/>
      <c r="EB3" s="50"/>
      <c r="EC3" s="50"/>
      <c r="ED3" s="50"/>
      <c r="EE3" s="50"/>
      <c r="EF3" s="50"/>
      <c r="EG3" s="50"/>
      <c r="EH3" s="50"/>
      <c r="EI3" s="50"/>
      <c r="EJ3" s="50"/>
      <c r="EK3" s="50"/>
      <c r="EL3" s="51"/>
      <c r="EM3" s="51"/>
      <c r="EN3" s="51"/>
      <c r="EO3" s="47"/>
      <c r="EP3" s="47"/>
      <c r="EQ3" s="47"/>
      <c r="ER3" s="47"/>
      <c r="ES3" s="47"/>
      <c r="ET3" s="47"/>
      <c r="EU3" s="48"/>
    </row>
    <row r="4" spans="2:151" ht="135" customHeight="1" thickBot="1">
      <c r="B4" s="69"/>
      <c r="C4" s="70"/>
      <c r="D4" s="71"/>
      <c r="E4" s="72"/>
      <c r="F4" s="73" t="s">
        <v>18</v>
      </c>
      <c r="G4" s="74" t="s">
        <v>6</v>
      </c>
      <c r="H4" s="74" t="s">
        <v>8</v>
      </c>
      <c r="I4" s="74" t="s">
        <v>7</v>
      </c>
      <c r="J4" s="74" t="s">
        <v>6</v>
      </c>
      <c r="K4" s="74" t="s">
        <v>8</v>
      </c>
      <c r="L4" s="74" t="s">
        <v>7</v>
      </c>
      <c r="M4" s="74" t="s">
        <v>6</v>
      </c>
      <c r="N4" s="74" t="s">
        <v>8</v>
      </c>
      <c r="O4" s="74" t="s">
        <v>7</v>
      </c>
      <c r="P4" s="74" t="s">
        <v>6</v>
      </c>
      <c r="Q4" s="74" t="s">
        <v>8</v>
      </c>
      <c r="R4" s="74" t="s">
        <v>7</v>
      </c>
      <c r="S4" s="74" t="s">
        <v>6</v>
      </c>
      <c r="T4" s="74" t="s">
        <v>8</v>
      </c>
      <c r="U4" s="74" t="s">
        <v>7</v>
      </c>
      <c r="V4" s="74" t="s">
        <v>6</v>
      </c>
      <c r="W4" s="74" t="s">
        <v>8</v>
      </c>
      <c r="X4" s="74" t="s">
        <v>7</v>
      </c>
      <c r="Y4" s="74" t="s">
        <v>6</v>
      </c>
      <c r="Z4" s="74" t="s">
        <v>8</v>
      </c>
      <c r="AA4" s="74" t="s">
        <v>7</v>
      </c>
      <c r="AB4" s="74" t="s">
        <v>6</v>
      </c>
      <c r="AC4" s="74" t="s">
        <v>8</v>
      </c>
      <c r="AD4" s="74" t="s">
        <v>7</v>
      </c>
      <c r="AE4" s="74" t="s">
        <v>6</v>
      </c>
      <c r="AF4" s="74" t="s">
        <v>8</v>
      </c>
      <c r="AG4" s="74" t="s">
        <v>7</v>
      </c>
      <c r="AH4" s="74" t="s">
        <v>6</v>
      </c>
      <c r="AI4" s="74" t="s">
        <v>8</v>
      </c>
      <c r="AJ4" s="74" t="s">
        <v>7</v>
      </c>
      <c r="AK4" s="74" t="s">
        <v>6</v>
      </c>
      <c r="AL4" s="74" t="s">
        <v>8</v>
      </c>
      <c r="AM4" s="74" t="s">
        <v>7</v>
      </c>
      <c r="AN4" s="75"/>
      <c r="AO4" s="75"/>
      <c r="AP4" s="75"/>
      <c r="AQ4" s="76"/>
      <c r="AR4" s="77"/>
      <c r="AS4" s="76"/>
      <c r="AT4" s="77"/>
      <c r="AU4" s="78"/>
      <c r="DC4" s="54"/>
      <c r="DD4" s="55"/>
      <c r="DE4" s="56"/>
      <c r="DF4" s="52"/>
      <c r="DG4" s="14"/>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51"/>
      <c r="EM4" s="51"/>
      <c r="EN4" s="51"/>
      <c r="EO4" s="47"/>
      <c r="EP4" s="47"/>
      <c r="EQ4" s="47"/>
      <c r="ER4" s="47"/>
      <c r="ES4" s="47"/>
      <c r="ET4" s="47"/>
      <c r="EU4" s="48"/>
    </row>
    <row r="5" spans="2:151" ht="39.950000000000003" customHeight="1" thickBot="1">
      <c r="B5" s="69"/>
      <c r="C5" s="70"/>
      <c r="D5" s="71"/>
      <c r="E5" s="72"/>
      <c r="F5" s="79" t="s">
        <v>4</v>
      </c>
      <c r="G5" s="80">
        <v>30</v>
      </c>
      <c r="H5" s="80">
        <v>56</v>
      </c>
      <c r="I5" s="80">
        <v>100</v>
      </c>
      <c r="J5" s="80">
        <v>30</v>
      </c>
      <c r="K5" s="80">
        <v>56</v>
      </c>
      <c r="L5" s="80">
        <v>100</v>
      </c>
      <c r="M5" s="80">
        <v>30</v>
      </c>
      <c r="N5" s="80">
        <v>56</v>
      </c>
      <c r="O5" s="80">
        <v>100</v>
      </c>
      <c r="P5" s="80">
        <v>24</v>
      </c>
      <c r="Q5" s="80">
        <v>29</v>
      </c>
      <c r="R5" s="80">
        <v>60</v>
      </c>
      <c r="S5" s="80">
        <v>24</v>
      </c>
      <c r="T5" s="80">
        <v>29</v>
      </c>
      <c r="U5" s="80">
        <v>60</v>
      </c>
      <c r="V5" s="80">
        <v>24</v>
      </c>
      <c r="W5" s="80">
        <v>29</v>
      </c>
      <c r="X5" s="80">
        <v>60</v>
      </c>
      <c r="Y5" s="80">
        <v>12</v>
      </c>
      <c r="Z5" s="80">
        <v>22</v>
      </c>
      <c r="AA5" s="80">
        <v>40</v>
      </c>
      <c r="AB5" s="80">
        <v>16</v>
      </c>
      <c r="AC5" s="80">
        <v>19</v>
      </c>
      <c r="AD5" s="80">
        <v>40</v>
      </c>
      <c r="AE5" s="80">
        <v>12</v>
      </c>
      <c r="AF5" s="80">
        <v>22</v>
      </c>
      <c r="AG5" s="80">
        <v>40</v>
      </c>
      <c r="AH5" s="80">
        <v>12</v>
      </c>
      <c r="AI5" s="80">
        <v>22</v>
      </c>
      <c r="AJ5" s="80">
        <v>40</v>
      </c>
      <c r="AK5" s="80">
        <v>6</v>
      </c>
      <c r="AL5" s="80">
        <v>11</v>
      </c>
      <c r="AM5" s="80">
        <v>20</v>
      </c>
      <c r="AN5" s="75"/>
      <c r="AO5" s="75"/>
      <c r="AP5" s="75"/>
      <c r="AQ5" s="81" t="s">
        <v>13</v>
      </c>
      <c r="AR5" s="82"/>
      <c r="AS5" s="83" t="s">
        <v>13</v>
      </c>
      <c r="AT5" s="84"/>
      <c r="AU5" s="85"/>
      <c r="DC5" s="54"/>
      <c r="DD5" s="55"/>
      <c r="DE5" s="56"/>
      <c r="DF5" s="52"/>
      <c r="DG5" s="16"/>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51"/>
      <c r="EM5" s="51"/>
      <c r="EN5" s="51"/>
      <c r="EO5" s="49"/>
      <c r="EP5" s="49"/>
      <c r="EQ5" s="49"/>
      <c r="ER5" s="49"/>
      <c r="ES5" s="49"/>
      <c r="ET5" s="49"/>
      <c r="EU5" s="48"/>
    </row>
    <row r="6" spans="2:151" ht="39.950000000000003" customHeight="1" thickBot="1">
      <c r="B6" s="86"/>
      <c r="C6" s="87"/>
      <c r="D6" s="88"/>
      <c r="E6" s="89"/>
      <c r="F6" s="79" t="s">
        <v>5</v>
      </c>
      <c r="G6" s="80">
        <v>60</v>
      </c>
      <c r="H6" s="80">
        <v>140</v>
      </c>
      <c r="I6" s="80">
        <v>200</v>
      </c>
      <c r="J6" s="80">
        <v>60</v>
      </c>
      <c r="K6" s="80">
        <v>140</v>
      </c>
      <c r="L6" s="80">
        <v>200</v>
      </c>
      <c r="M6" s="80">
        <v>60</v>
      </c>
      <c r="N6" s="80">
        <v>140</v>
      </c>
      <c r="O6" s="80">
        <v>200</v>
      </c>
      <c r="P6" s="80">
        <v>48</v>
      </c>
      <c r="Q6" s="80">
        <v>72</v>
      </c>
      <c r="R6" s="80">
        <v>120</v>
      </c>
      <c r="S6" s="80">
        <v>48</v>
      </c>
      <c r="T6" s="80">
        <v>72</v>
      </c>
      <c r="U6" s="80">
        <v>120</v>
      </c>
      <c r="V6" s="80">
        <v>48</v>
      </c>
      <c r="W6" s="80">
        <v>72</v>
      </c>
      <c r="X6" s="80">
        <v>120</v>
      </c>
      <c r="Y6" s="80">
        <v>24</v>
      </c>
      <c r="Z6" s="80">
        <v>56</v>
      </c>
      <c r="AA6" s="80">
        <v>80</v>
      </c>
      <c r="AB6" s="80">
        <v>32</v>
      </c>
      <c r="AC6" s="80">
        <v>48</v>
      </c>
      <c r="AD6" s="80">
        <v>80</v>
      </c>
      <c r="AE6" s="80">
        <v>24</v>
      </c>
      <c r="AF6" s="80">
        <v>56</v>
      </c>
      <c r="AG6" s="80">
        <v>80</v>
      </c>
      <c r="AH6" s="80">
        <v>24</v>
      </c>
      <c r="AI6" s="80">
        <v>56</v>
      </c>
      <c r="AJ6" s="80">
        <v>80</v>
      </c>
      <c r="AK6" s="80">
        <v>12</v>
      </c>
      <c r="AL6" s="80">
        <v>28</v>
      </c>
      <c r="AM6" s="80">
        <v>40</v>
      </c>
      <c r="AN6" s="90"/>
      <c r="AO6" s="90"/>
      <c r="AP6" s="90"/>
      <c r="AQ6" s="83"/>
      <c r="AR6" s="84"/>
      <c r="AS6" s="83"/>
      <c r="AT6" s="84"/>
      <c r="AU6" s="85"/>
      <c r="DC6" s="54"/>
      <c r="DD6" s="55"/>
      <c r="DE6" s="56"/>
      <c r="DF6" s="52"/>
      <c r="DG6" s="18"/>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51"/>
      <c r="EM6" s="51"/>
      <c r="EN6" s="51"/>
      <c r="EO6" s="49"/>
      <c r="EP6" s="49"/>
      <c r="EQ6" s="49"/>
      <c r="ER6" s="49"/>
      <c r="ES6" s="49"/>
      <c r="ET6" s="49"/>
      <c r="EU6" s="48"/>
    </row>
    <row r="7" spans="2:151" ht="45" customHeight="1" thickBot="1">
      <c r="B7" s="31">
        <v>1</v>
      </c>
      <c r="C7" s="28"/>
      <c r="D7" s="32"/>
      <c r="E7" s="28"/>
      <c r="F7" s="91" t="s">
        <v>14</v>
      </c>
      <c r="G7" s="5"/>
      <c r="H7" s="5"/>
      <c r="I7" s="6">
        <f>SUM(G7:H7)</f>
        <v>0</v>
      </c>
      <c r="J7" s="5"/>
      <c r="K7" s="5"/>
      <c r="L7" s="6">
        <f>SUM(J7:K7)</f>
        <v>0</v>
      </c>
      <c r="M7" s="5"/>
      <c r="N7" s="5"/>
      <c r="O7" s="6">
        <f>SUM(M7:N7)</f>
        <v>0</v>
      </c>
      <c r="P7" s="5"/>
      <c r="Q7" s="5"/>
      <c r="R7" s="6">
        <f>SUM(P7:Q7)</f>
        <v>0</v>
      </c>
      <c r="S7" s="5"/>
      <c r="T7" s="5"/>
      <c r="U7" s="6">
        <f>SUM(S7:T7)</f>
        <v>0</v>
      </c>
      <c r="V7" s="5"/>
      <c r="W7" s="5"/>
      <c r="X7" s="6">
        <f>SUM(V7:W7)</f>
        <v>0</v>
      </c>
      <c r="Y7" s="5"/>
      <c r="Z7" s="5"/>
      <c r="AA7" s="6">
        <f>SUM(Y7:Z7)</f>
        <v>0</v>
      </c>
      <c r="AB7" s="5"/>
      <c r="AC7" s="5"/>
      <c r="AD7" s="6">
        <f>SUM(AB7:AC7)</f>
        <v>0</v>
      </c>
      <c r="AE7" s="5"/>
      <c r="AF7" s="5"/>
      <c r="AG7" s="6">
        <f>SUM(AE7:AF7)</f>
        <v>0</v>
      </c>
      <c r="AH7" s="5"/>
      <c r="AI7" s="5"/>
      <c r="AJ7" s="6">
        <f>SUM(AH7:AI7)</f>
        <v>0</v>
      </c>
      <c r="AK7" s="5"/>
      <c r="AL7" s="5"/>
      <c r="AM7" s="6">
        <f>SUM(AK7:AL7)</f>
        <v>0</v>
      </c>
      <c r="AN7" s="39"/>
      <c r="AO7" s="39"/>
      <c r="AP7" s="26"/>
      <c r="AQ7" s="28"/>
      <c r="AR7" s="28"/>
      <c r="AS7" s="28"/>
      <c r="AT7" s="28"/>
      <c r="AU7" s="30" t="str">
        <f>IF(AN9="0","راسب","ناجح")</f>
        <v>راسب</v>
      </c>
      <c r="DC7" s="42"/>
      <c r="DD7" s="40"/>
      <c r="DE7" s="43"/>
      <c r="DF7" s="40"/>
      <c r="DG7" s="19"/>
      <c r="DH7" s="20"/>
      <c r="DI7" s="20"/>
      <c r="DJ7" s="21"/>
      <c r="DK7" s="20"/>
      <c r="DL7" s="20"/>
      <c r="DM7" s="21"/>
      <c r="DN7" s="20"/>
      <c r="DO7" s="20"/>
      <c r="DP7" s="21"/>
      <c r="DQ7" s="20"/>
      <c r="DR7" s="20"/>
      <c r="DS7" s="21"/>
      <c r="DT7" s="20"/>
      <c r="DU7" s="20"/>
      <c r="DV7" s="21"/>
      <c r="DW7" s="20"/>
      <c r="DX7" s="20"/>
      <c r="DY7" s="21"/>
      <c r="DZ7" s="20"/>
      <c r="EA7" s="20"/>
      <c r="EB7" s="21"/>
      <c r="EC7" s="20"/>
      <c r="ED7" s="20"/>
      <c r="EE7" s="21"/>
      <c r="EF7" s="20"/>
      <c r="EG7" s="20"/>
      <c r="EH7" s="21"/>
      <c r="EI7" s="20"/>
      <c r="EJ7" s="20"/>
      <c r="EK7" s="21"/>
      <c r="EL7" s="41"/>
      <c r="EM7" s="41"/>
      <c r="EN7" s="41"/>
      <c r="EO7" s="40"/>
      <c r="EP7" s="40"/>
      <c r="EQ7" s="40"/>
      <c r="ER7" s="40"/>
      <c r="ES7" s="40"/>
      <c r="ET7" s="40"/>
      <c r="EU7" s="44"/>
    </row>
    <row r="8" spans="2:151" ht="45" customHeight="1" thickBot="1">
      <c r="B8" s="31"/>
      <c r="C8" s="28"/>
      <c r="D8" s="32"/>
      <c r="E8" s="28"/>
      <c r="F8" s="91" t="s">
        <v>15</v>
      </c>
      <c r="G8" s="5"/>
      <c r="H8" s="5"/>
      <c r="I8" s="6">
        <f>SUM(G8:H8)</f>
        <v>0</v>
      </c>
      <c r="J8" s="5"/>
      <c r="K8" s="5"/>
      <c r="L8" s="6">
        <f>SUM(J8:K8)</f>
        <v>0</v>
      </c>
      <c r="M8" s="5"/>
      <c r="N8" s="5"/>
      <c r="O8" s="6">
        <f>SUM(M8:N8)</f>
        <v>0</v>
      </c>
      <c r="P8" s="5"/>
      <c r="Q8" s="5"/>
      <c r="R8" s="6">
        <f>SUM(P8:Q8)</f>
        <v>0</v>
      </c>
      <c r="S8" s="5"/>
      <c r="T8" s="5"/>
      <c r="U8" s="6">
        <f>SUM(S8:T8)</f>
        <v>0</v>
      </c>
      <c r="V8" s="5"/>
      <c r="W8" s="5"/>
      <c r="X8" s="6">
        <f>SUM(V8:W8)</f>
        <v>0</v>
      </c>
      <c r="Y8" s="5"/>
      <c r="Z8" s="5"/>
      <c r="AA8" s="6">
        <f>SUM(Y8:Z8)</f>
        <v>0</v>
      </c>
      <c r="AB8" s="5"/>
      <c r="AC8" s="5"/>
      <c r="AD8" s="6">
        <f>SUM(AB8:AC8)</f>
        <v>0</v>
      </c>
      <c r="AE8" s="5"/>
      <c r="AF8" s="5"/>
      <c r="AG8" s="6">
        <f>SUM(AE8:AF8)</f>
        <v>0</v>
      </c>
      <c r="AH8" s="5"/>
      <c r="AI8" s="5"/>
      <c r="AJ8" s="6">
        <f>SUM(AH8:AI8)</f>
        <v>0</v>
      </c>
      <c r="AK8" s="5"/>
      <c r="AL8" s="5"/>
      <c r="AM8" s="6">
        <f>SUM(AK8:AL8)</f>
        <v>0</v>
      </c>
      <c r="AN8" s="27"/>
      <c r="AO8" s="27"/>
      <c r="AP8" s="27"/>
      <c r="AQ8" s="28"/>
      <c r="AR8" s="28"/>
      <c r="AS8" s="28"/>
      <c r="AT8" s="28"/>
      <c r="AU8" s="30"/>
      <c r="DC8" s="42"/>
      <c r="DD8" s="40"/>
      <c r="DE8" s="43"/>
      <c r="DF8" s="40"/>
      <c r="DG8" s="19"/>
      <c r="DH8" s="20"/>
      <c r="DI8" s="20"/>
      <c r="DJ8" s="21"/>
      <c r="DK8" s="20"/>
      <c r="DL8" s="20"/>
      <c r="DM8" s="21"/>
      <c r="DN8" s="20"/>
      <c r="DO8" s="20"/>
      <c r="DP8" s="21"/>
      <c r="DQ8" s="20"/>
      <c r="DR8" s="20"/>
      <c r="DS8" s="21"/>
      <c r="DT8" s="20"/>
      <c r="DU8" s="20"/>
      <c r="DV8" s="21"/>
      <c r="DW8" s="20"/>
      <c r="DX8" s="20"/>
      <c r="DY8" s="21"/>
      <c r="DZ8" s="20"/>
      <c r="EA8" s="20"/>
      <c r="EB8" s="21"/>
      <c r="EC8" s="20"/>
      <c r="ED8" s="20"/>
      <c r="EE8" s="21"/>
      <c r="EF8" s="20"/>
      <c r="EG8" s="20"/>
      <c r="EH8" s="21"/>
      <c r="EI8" s="20"/>
      <c r="EJ8" s="20"/>
      <c r="EK8" s="21"/>
      <c r="EL8" s="41"/>
      <c r="EM8" s="41"/>
      <c r="EN8" s="41"/>
      <c r="EO8" s="40"/>
      <c r="EP8" s="40"/>
      <c r="EQ8" s="40"/>
      <c r="ER8" s="40"/>
      <c r="ES8" s="40"/>
      <c r="ET8" s="40"/>
      <c r="EU8" s="44"/>
    </row>
    <row r="9" spans="2:151" ht="45" customHeight="1" thickBot="1">
      <c r="B9" s="31"/>
      <c r="C9" s="28"/>
      <c r="D9" s="32"/>
      <c r="E9" s="28"/>
      <c r="F9" s="79" t="s">
        <v>16</v>
      </c>
      <c r="G9" s="6">
        <f>SUM(G7:G8)</f>
        <v>0</v>
      </c>
      <c r="H9" s="6">
        <f>IF(SUM(H7:H8)&lt;38,SUM(H7:H8),SUM(H7:H8))</f>
        <v>0</v>
      </c>
      <c r="I9" s="6">
        <f>IF(SUM(G9:H9)&lt;100,SUM(G9:H9),SUM(G9:H9))</f>
        <v>0</v>
      </c>
      <c r="J9" s="6">
        <f>SUM(J7:J8)</f>
        <v>0</v>
      </c>
      <c r="K9" s="6">
        <f>IF(SUM(K7:K8)&lt;38,SUM(K7:K8),SUM(K7:K8))</f>
        <v>0</v>
      </c>
      <c r="L9" s="6">
        <f>IF(SUM(J9:K9)&lt;100,SUM(J9:K9),SUM(J9:K9))</f>
        <v>0</v>
      </c>
      <c r="M9" s="6">
        <f>SUM(M7:M8)</f>
        <v>0</v>
      </c>
      <c r="N9" s="6">
        <f>IF(SUM(N7:N8)&lt;38,SUM(N7:N8),SUM(N7:N8))</f>
        <v>0</v>
      </c>
      <c r="O9" s="6">
        <f>IF(SUM(M9:N9)&lt;100,SUM(M9:N9),SUM(M9:N9))</f>
        <v>0</v>
      </c>
      <c r="P9" s="6">
        <f>SUM(P7:P8)</f>
        <v>0</v>
      </c>
      <c r="Q9" s="6">
        <f>IF(SUM(Q7:Q8)&lt;38,SUM(Q7:Q8),SUM(Q7:Q8))</f>
        <v>0</v>
      </c>
      <c r="R9" s="6">
        <f>IF(SUM(P9:Q9)&lt;80,SUM(P9:Q9),SUM(P9:Q9))</f>
        <v>0</v>
      </c>
      <c r="S9" s="6">
        <f>SUM(S7:S8)</f>
        <v>0</v>
      </c>
      <c r="T9" s="6">
        <f>IF(SUM(T7:T8)&lt;38,SUM(T7:T8),SUM(T7:T8))</f>
        <v>0</v>
      </c>
      <c r="U9" s="6">
        <f>IF(SUM(S9:T9)&lt;80,SUM(S9:T9),SUM(S9:T9))</f>
        <v>0</v>
      </c>
      <c r="V9" s="6">
        <f>SUM(V7:V8)</f>
        <v>0</v>
      </c>
      <c r="W9" s="6">
        <f>IF(SUM(W7:W8)&lt;38,SUM(W7:W8),SUM(W7:W8))</f>
        <v>0</v>
      </c>
      <c r="X9" s="6">
        <f>IF(SUM(V9:W9)&lt;80,SUM(V9:W9),SUM(V9:W9))</f>
        <v>0</v>
      </c>
      <c r="Y9" s="6">
        <f>SUM(Y7:Y8)</f>
        <v>0</v>
      </c>
      <c r="Z9" s="6">
        <f>IF(SUM(Z7:Z8)&lt;19,SUM(Z7:Z8),SUM(Z7:Z8))</f>
        <v>0</v>
      </c>
      <c r="AA9" s="6">
        <f>IF(SUM(Y9:Z9)&lt;40,SUM(Y9:Z9),SUM(Y9:Z9))</f>
        <v>0</v>
      </c>
      <c r="AB9" s="6">
        <f>SUM(AB7:AB8)</f>
        <v>0</v>
      </c>
      <c r="AC9" s="6">
        <f>IF(SUM(AC7:AC8)&lt;19,SUM(AC7:AC8),SUM(AC7:AC8))</f>
        <v>0</v>
      </c>
      <c r="AD9" s="6">
        <f>IF(SUM(AB9:AC9)&lt;40,SUM(AB9:AC9),SUM(AB9:AC9))</f>
        <v>0</v>
      </c>
      <c r="AE9" s="6">
        <f>SUM(AE7:AE8)</f>
        <v>0</v>
      </c>
      <c r="AF9" s="6">
        <f>IF(SUM(AF7:AF8)&lt;19,SUM(AF7:AF8),SUM(AF7:AF8))</f>
        <v>0</v>
      </c>
      <c r="AG9" s="6">
        <f>IF(SUM(AE9:AF9)&lt;40,SUM(AE9:AF9),SUM(AE9:AF9))</f>
        <v>0</v>
      </c>
      <c r="AH9" s="6">
        <f>SUM(AH7:AH8)</f>
        <v>0</v>
      </c>
      <c r="AI9" s="6">
        <f>IF(SUM(AI7:AI8)&lt;19,SUM(AI7:AI8),SUM(AI7:AI8))</f>
        <v>0</v>
      </c>
      <c r="AJ9" s="6">
        <f>IF(SUM(AH9:AI9)&lt;40,SUM(AH9:AI9),SUM(AH9:AI9))</f>
        <v>0</v>
      </c>
      <c r="AK9" s="6">
        <f>SUM(AK7:AK8)</f>
        <v>0</v>
      </c>
      <c r="AL9" s="6">
        <f>IF(SUM(AL7:AL8)&lt;9,SUM(AL7:AL8),SUM(AL7:AL8))</f>
        <v>0</v>
      </c>
      <c r="AM9" s="6">
        <f>IF(SUM(AK9:AL9)&lt;20,SUM(AK9:AL9),SUM(AK9:AL9))</f>
        <v>0</v>
      </c>
      <c r="AN9" s="7" t="str">
        <f>IF(OR(I9&lt;100,L9&lt;100,O9&lt;100,R9&lt;60,U9&lt;60,X9&lt;60,AA9&lt;40,AD9&lt;40,AG9&lt;40,AJ9&lt;40,AM9&lt;20),"0",SUM(AA9,AD9,X9,U9,R9,O9,L9,I9,AG9,AJ9,AM9))</f>
        <v>0</v>
      </c>
      <c r="AO9" s="7">
        <f>AN9/1320*100</f>
        <v>0</v>
      </c>
      <c r="AP9" s="7" t="str">
        <f>IF(AO9&lt;50,"   ",IF(AO9&lt;65,"مقبول",IF(AO9&lt;75,"جيد",IF(AO9&lt;85,"جيدجداً",IF(AO9&lt;=100,"ممتاز","خطا")))))</f>
        <v xml:space="preserve">   </v>
      </c>
      <c r="AQ9" s="28"/>
      <c r="AR9" s="28"/>
      <c r="AS9" s="28"/>
      <c r="AT9" s="28"/>
      <c r="AU9" s="30"/>
      <c r="DC9" s="42"/>
      <c r="DD9" s="40"/>
      <c r="DE9" s="43"/>
      <c r="DF9" s="40"/>
      <c r="DG9" s="19"/>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2"/>
      <c r="EM9" s="22"/>
      <c r="EN9" s="22"/>
      <c r="EO9" s="40"/>
      <c r="EP9" s="40"/>
      <c r="EQ9" s="40"/>
      <c r="ER9" s="40"/>
      <c r="ES9" s="40"/>
      <c r="ET9" s="40"/>
      <c r="EU9" s="44"/>
    </row>
    <row r="10" spans="2:151" ht="45" customHeight="1" thickBot="1">
      <c r="B10" s="31">
        <v>2</v>
      </c>
      <c r="C10" s="28"/>
      <c r="D10" s="32"/>
      <c r="E10" s="28"/>
      <c r="F10" s="91" t="s">
        <v>14</v>
      </c>
      <c r="G10" s="5"/>
      <c r="H10" s="5"/>
      <c r="I10" s="6">
        <f>SUM(G10:H10)</f>
        <v>0</v>
      </c>
      <c r="J10" s="5"/>
      <c r="K10" s="5"/>
      <c r="L10" s="6">
        <f>SUM(J10:K10)</f>
        <v>0</v>
      </c>
      <c r="M10" s="5"/>
      <c r="N10" s="5"/>
      <c r="O10" s="6">
        <f>SUM(M10:N10)</f>
        <v>0</v>
      </c>
      <c r="P10" s="5"/>
      <c r="Q10" s="5"/>
      <c r="R10" s="6">
        <f>SUM(P10:Q10)</f>
        <v>0</v>
      </c>
      <c r="S10" s="5"/>
      <c r="T10" s="5"/>
      <c r="U10" s="6">
        <f>SUM(S10:T10)</f>
        <v>0</v>
      </c>
      <c r="V10" s="5"/>
      <c r="W10" s="5"/>
      <c r="X10" s="6">
        <f>SUM(V10:W10)</f>
        <v>0</v>
      </c>
      <c r="Y10" s="5"/>
      <c r="Z10" s="5"/>
      <c r="AA10" s="6">
        <f>SUM(Y10:Z10)</f>
        <v>0</v>
      </c>
      <c r="AB10" s="5"/>
      <c r="AC10" s="5"/>
      <c r="AD10" s="6">
        <f>SUM(AB10:AC10)</f>
        <v>0</v>
      </c>
      <c r="AE10" s="5"/>
      <c r="AF10" s="5"/>
      <c r="AG10" s="6">
        <f>SUM(AE10:AF10)</f>
        <v>0</v>
      </c>
      <c r="AH10" s="5"/>
      <c r="AI10" s="5"/>
      <c r="AJ10" s="6">
        <f>SUM(AH10:AI10)</f>
        <v>0</v>
      </c>
      <c r="AK10" s="5"/>
      <c r="AL10" s="5"/>
      <c r="AM10" s="6">
        <f>SUM(AK10:AL10)</f>
        <v>0</v>
      </c>
      <c r="AN10" s="36"/>
      <c r="AO10" s="36"/>
      <c r="AP10" s="26"/>
      <c r="AQ10" s="28"/>
      <c r="AR10" s="28"/>
      <c r="AS10" s="28"/>
      <c r="AT10" s="28"/>
      <c r="AU10" s="30" t="str">
        <f>IF(AN12="0","راسب","ناجح")</f>
        <v>راسب</v>
      </c>
      <c r="DC10" s="42"/>
      <c r="DD10" s="40"/>
      <c r="DE10" s="43"/>
      <c r="DF10" s="40"/>
      <c r="DG10" s="19"/>
      <c r="DH10" s="20"/>
      <c r="DI10" s="20"/>
      <c r="DJ10" s="21"/>
      <c r="DK10" s="20"/>
      <c r="DL10" s="20"/>
      <c r="DM10" s="21"/>
      <c r="DN10" s="20"/>
      <c r="DO10" s="20"/>
      <c r="DP10" s="21"/>
      <c r="DQ10" s="20"/>
      <c r="DR10" s="20"/>
      <c r="DS10" s="21"/>
      <c r="DT10" s="20"/>
      <c r="DU10" s="20"/>
      <c r="DV10" s="21"/>
      <c r="DW10" s="20"/>
      <c r="DX10" s="20"/>
      <c r="DY10" s="21"/>
      <c r="DZ10" s="20"/>
      <c r="EA10" s="20"/>
      <c r="EB10" s="21"/>
      <c r="EC10" s="20"/>
      <c r="ED10" s="20"/>
      <c r="EE10" s="21"/>
      <c r="EF10" s="20"/>
      <c r="EG10" s="20"/>
      <c r="EH10" s="21"/>
      <c r="EI10" s="20"/>
      <c r="EJ10" s="20"/>
      <c r="EK10" s="21"/>
      <c r="EL10" s="41"/>
      <c r="EM10" s="41"/>
      <c r="EN10" s="41"/>
      <c r="EO10" s="40"/>
      <c r="EP10" s="40"/>
      <c r="EQ10" s="40"/>
      <c r="ER10" s="40"/>
      <c r="ES10" s="40"/>
      <c r="ET10" s="40"/>
      <c r="EU10" s="44"/>
    </row>
    <row r="11" spans="2:151" ht="45" customHeight="1" thickBot="1">
      <c r="B11" s="31"/>
      <c r="C11" s="28"/>
      <c r="D11" s="32"/>
      <c r="E11" s="28"/>
      <c r="F11" s="91" t="s">
        <v>15</v>
      </c>
      <c r="G11" s="5"/>
      <c r="H11" s="5"/>
      <c r="I11" s="6">
        <f>SUM(G11:H11)</f>
        <v>0</v>
      </c>
      <c r="J11" s="5"/>
      <c r="K11" s="5"/>
      <c r="L11" s="6">
        <f>SUM(J11:K11)</f>
        <v>0</v>
      </c>
      <c r="M11" s="5"/>
      <c r="N11" s="5"/>
      <c r="O11" s="6">
        <f>SUM(M11:N11)</f>
        <v>0</v>
      </c>
      <c r="P11" s="5"/>
      <c r="Q11" s="5"/>
      <c r="R11" s="6">
        <f>SUM(P11:Q11)</f>
        <v>0</v>
      </c>
      <c r="S11" s="5"/>
      <c r="T11" s="5"/>
      <c r="U11" s="6">
        <f>SUM(S11:T11)</f>
        <v>0</v>
      </c>
      <c r="V11" s="5"/>
      <c r="W11" s="5"/>
      <c r="X11" s="6">
        <f>SUM(V11:W11)</f>
        <v>0</v>
      </c>
      <c r="Y11" s="5"/>
      <c r="Z11" s="5"/>
      <c r="AA11" s="6">
        <f>SUM(Y11:Z11)</f>
        <v>0</v>
      </c>
      <c r="AB11" s="5"/>
      <c r="AC11" s="5"/>
      <c r="AD11" s="6">
        <f>SUM(AB11:AC11)</f>
        <v>0</v>
      </c>
      <c r="AE11" s="5"/>
      <c r="AF11" s="5"/>
      <c r="AG11" s="6">
        <f>SUM(AE11:AF11)</f>
        <v>0</v>
      </c>
      <c r="AH11" s="5"/>
      <c r="AI11" s="5"/>
      <c r="AJ11" s="6">
        <f>SUM(AH11:AI11)</f>
        <v>0</v>
      </c>
      <c r="AK11" s="5"/>
      <c r="AL11" s="5"/>
      <c r="AM11" s="6">
        <f>SUM(AK11:AL11)</f>
        <v>0</v>
      </c>
      <c r="AN11" s="36"/>
      <c r="AO11" s="36"/>
      <c r="AP11" s="27"/>
      <c r="AQ11" s="28"/>
      <c r="AR11" s="28"/>
      <c r="AS11" s="28"/>
      <c r="AT11" s="28"/>
      <c r="AU11" s="30"/>
      <c r="DC11" s="42"/>
      <c r="DD11" s="40"/>
      <c r="DE11" s="43"/>
      <c r="DF11" s="40"/>
      <c r="DG11" s="19"/>
      <c r="DH11" s="20"/>
      <c r="DI11" s="20"/>
      <c r="DJ11" s="21"/>
      <c r="DK11" s="20"/>
      <c r="DL11" s="20"/>
      <c r="DM11" s="21"/>
      <c r="DN11" s="20"/>
      <c r="DO11" s="20"/>
      <c r="DP11" s="21"/>
      <c r="DQ11" s="20"/>
      <c r="DR11" s="20"/>
      <c r="DS11" s="21"/>
      <c r="DT11" s="20"/>
      <c r="DU11" s="20"/>
      <c r="DV11" s="21"/>
      <c r="DW11" s="20"/>
      <c r="DX11" s="20"/>
      <c r="DY11" s="21"/>
      <c r="DZ11" s="20"/>
      <c r="EA11" s="20"/>
      <c r="EB11" s="21"/>
      <c r="EC11" s="20"/>
      <c r="ED11" s="20"/>
      <c r="EE11" s="21"/>
      <c r="EF11" s="20"/>
      <c r="EG11" s="20"/>
      <c r="EH11" s="21"/>
      <c r="EI11" s="20"/>
      <c r="EJ11" s="20"/>
      <c r="EK11" s="21"/>
      <c r="EL11" s="41"/>
      <c r="EM11" s="41"/>
      <c r="EN11" s="41"/>
      <c r="EO11" s="40"/>
      <c r="EP11" s="40"/>
      <c r="EQ11" s="40"/>
      <c r="ER11" s="40"/>
      <c r="ES11" s="40"/>
      <c r="ET11" s="40"/>
      <c r="EU11" s="44"/>
    </row>
    <row r="12" spans="2:151" ht="45" customHeight="1" thickBot="1">
      <c r="B12" s="31"/>
      <c r="C12" s="28"/>
      <c r="D12" s="32"/>
      <c r="E12" s="28"/>
      <c r="F12" s="79" t="s">
        <v>16</v>
      </c>
      <c r="G12" s="6">
        <f>SUM(G10:G11)</f>
        <v>0</v>
      </c>
      <c r="H12" s="6">
        <f>IF(SUM(H10:H11)&lt;38,SUM(H10:H11),SUM(H10:H11))</f>
        <v>0</v>
      </c>
      <c r="I12" s="6">
        <f>IF(SUM(G12:H12)&lt;100,SUM(G12:H12),SUM(G12:H12))</f>
        <v>0</v>
      </c>
      <c r="J12" s="6">
        <f>SUM(J10:J11)</f>
        <v>0</v>
      </c>
      <c r="K12" s="6">
        <f>IF(SUM(K10:K11)&lt;38,SUM(K10:K11),SUM(K10:K11))</f>
        <v>0</v>
      </c>
      <c r="L12" s="6">
        <f>IF(SUM(J12:K12)&lt;100,SUM(J12:K12),SUM(J12:K12))</f>
        <v>0</v>
      </c>
      <c r="M12" s="6">
        <f>SUM(M10:M11)</f>
        <v>0</v>
      </c>
      <c r="N12" s="6">
        <f>IF(SUM(N10:N11)&lt;38,SUM(N10:N11),SUM(N10:N11))</f>
        <v>0</v>
      </c>
      <c r="O12" s="6">
        <f>IF(SUM(M12:N12)&lt;100,SUM(M12:N12),SUM(M12:N12))</f>
        <v>0</v>
      </c>
      <c r="P12" s="6">
        <f>SUM(P10:P11)</f>
        <v>0</v>
      </c>
      <c r="Q12" s="6">
        <f>IF(SUM(Q10:Q11)&lt;38,SUM(Q10:Q11),SUM(Q10:Q11))</f>
        <v>0</v>
      </c>
      <c r="R12" s="6">
        <f>IF(SUM(P12:Q12)&lt;80,SUM(P12:Q12),SUM(P12:Q12))</f>
        <v>0</v>
      </c>
      <c r="S12" s="6">
        <f>SUM(S10:S11)</f>
        <v>0</v>
      </c>
      <c r="T12" s="6">
        <f>IF(SUM(T10:T11)&lt;38,SUM(T10:T11),SUM(T10:T11))</f>
        <v>0</v>
      </c>
      <c r="U12" s="6">
        <f>IF(SUM(S12:T12)&lt;80,SUM(S12:T12),SUM(S12:T12))</f>
        <v>0</v>
      </c>
      <c r="V12" s="6">
        <f>SUM(V10:V11)</f>
        <v>0</v>
      </c>
      <c r="W12" s="6">
        <f>IF(SUM(W10:W11)&lt;38,SUM(W10:W11),SUM(W10:W11))</f>
        <v>0</v>
      </c>
      <c r="X12" s="6">
        <f>IF(SUM(V12:W12)&lt;80,SUM(V12:W12),SUM(V12:W12))</f>
        <v>0</v>
      </c>
      <c r="Y12" s="6">
        <f>SUM(Y10:Y11)</f>
        <v>0</v>
      </c>
      <c r="Z12" s="6">
        <f>IF(SUM(Z10:Z11)&lt;19,SUM(Z10:Z11),SUM(Z10:Z11))</f>
        <v>0</v>
      </c>
      <c r="AA12" s="6">
        <f>IF(SUM(Y12:Z12)&lt;40,SUM(Y12:Z12),SUM(Y12:Z12))</f>
        <v>0</v>
      </c>
      <c r="AB12" s="6">
        <f>SUM(AB10:AB11)</f>
        <v>0</v>
      </c>
      <c r="AC12" s="6">
        <f>IF(SUM(AC10:AC11)&lt;19,SUM(AC10:AC11),SUM(AC10:AC11))</f>
        <v>0</v>
      </c>
      <c r="AD12" s="6">
        <f>IF(SUM(AB12:AC12)&lt;40,SUM(AB12:AC12),SUM(AB12:AC12))</f>
        <v>0</v>
      </c>
      <c r="AE12" s="6">
        <f>SUM(AE10:AE11)</f>
        <v>0</v>
      </c>
      <c r="AF12" s="6">
        <f>IF(SUM(AF10:AF11)&lt;19,SUM(AF10:AF11),SUM(AF10:AF11))</f>
        <v>0</v>
      </c>
      <c r="AG12" s="6">
        <f>IF(SUM(AE12:AF12)&lt;40,SUM(AE12:AF12),SUM(AE12:AF12))</f>
        <v>0</v>
      </c>
      <c r="AH12" s="6">
        <f>SUM(AH10:AH11)</f>
        <v>0</v>
      </c>
      <c r="AI12" s="6">
        <f>IF(SUM(AI10:AI11)&lt;19,SUM(AI10:AI11),SUM(AI10:AI11))</f>
        <v>0</v>
      </c>
      <c r="AJ12" s="6">
        <f>IF(SUM(AH12:AI12)&lt;40,SUM(AH12:AI12),SUM(AH12:AI12))</f>
        <v>0</v>
      </c>
      <c r="AK12" s="6">
        <f>SUM(AK10:AK11)</f>
        <v>0</v>
      </c>
      <c r="AL12" s="6">
        <f>IF(SUM(AL10:AL11)&lt;9,SUM(AL10:AL11),SUM(AL10:AL11))</f>
        <v>0</v>
      </c>
      <c r="AM12" s="6">
        <f>IF(SUM(AK12:AL12)&lt;20,SUM(AK12:AL12),SUM(AK12:AL12))</f>
        <v>0</v>
      </c>
      <c r="AN12" s="7" t="str">
        <f>IF(OR(I12&lt;100,L12&lt;100,O12&lt;100,R12&lt;60,U12&lt;60,X12&lt;60,AA12&lt;40,AD12&lt;40,AG12&lt;40,AJ12&lt;40,AM12&lt;20),"0",SUM(AA12,AD12,X12,U12,R12,O12,L12,I12,AG12,AJ12,AM12))</f>
        <v>0</v>
      </c>
      <c r="AO12" s="7">
        <f>AN12/1320*100</f>
        <v>0</v>
      </c>
      <c r="AP12" s="7" t="str">
        <f>IF(AO12&lt;50,"   ",IF(AO12&lt;65,"مقبول",IF(AO12&lt;75,"جيد",IF(AO12&lt;85,"جيدجداً",IF(AO12&lt;=100,"ممتاز","خطا")))))</f>
        <v xml:space="preserve">   </v>
      </c>
      <c r="AQ12" s="28"/>
      <c r="AR12" s="28"/>
      <c r="AS12" s="28"/>
      <c r="AT12" s="28"/>
      <c r="AU12" s="30"/>
      <c r="DC12" s="42"/>
      <c r="DD12" s="40"/>
      <c r="DE12" s="43"/>
      <c r="DF12" s="40"/>
      <c r="DG12" s="19"/>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2"/>
      <c r="EM12" s="22"/>
      <c r="EN12" s="22"/>
      <c r="EO12" s="40"/>
      <c r="EP12" s="40"/>
      <c r="EQ12" s="40"/>
      <c r="ER12" s="40"/>
      <c r="ES12" s="40"/>
      <c r="ET12" s="40"/>
      <c r="EU12" s="44"/>
    </row>
    <row r="13" spans="2:151" ht="45" customHeight="1" thickBot="1">
      <c r="B13" s="31">
        <v>3</v>
      </c>
      <c r="C13" s="28"/>
      <c r="D13" s="32"/>
      <c r="E13" s="28"/>
      <c r="F13" s="91" t="s">
        <v>14</v>
      </c>
      <c r="G13" s="5"/>
      <c r="H13" s="5"/>
      <c r="I13" s="6">
        <f>SUM(G13:H13)</f>
        <v>0</v>
      </c>
      <c r="J13" s="5"/>
      <c r="K13" s="5"/>
      <c r="L13" s="6">
        <f>SUM(J13:K13)</f>
        <v>0</v>
      </c>
      <c r="M13" s="5"/>
      <c r="N13" s="5"/>
      <c r="O13" s="6">
        <f>SUM(M13:N13)</f>
        <v>0</v>
      </c>
      <c r="P13" s="5"/>
      <c r="Q13" s="5"/>
      <c r="R13" s="6">
        <f>SUM(P13:Q13)</f>
        <v>0</v>
      </c>
      <c r="S13" s="5"/>
      <c r="T13" s="5"/>
      <c r="U13" s="6">
        <f>SUM(S13:T13)</f>
        <v>0</v>
      </c>
      <c r="V13" s="5"/>
      <c r="W13" s="5"/>
      <c r="X13" s="6">
        <f>SUM(V13:W13)</f>
        <v>0</v>
      </c>
      <c r="Y13" s="5"/>
      <c r="Z13" s="5"/>
      <c r="AA13" s="6">
        <f>SUM(Y13:Z13)</f>
        <v>0</v>
      </c>
      <c r="AB13" s="5"/>
      <c r="AC13" s="5"/>
      <c r="AD13" s="6">
        <f>SUM(AB13:AC13)</f>
        <v>0</v>
      </c>
      <c r="AE13" s="5"/>
      <c r="AF13" s="5"/>
      <c r="AG13" s="6">
        <f>SUM(AE13:AF13)</f>
        <v>0</v>
      </c>
      <c r="AH13" s="5"/>
      <c r="AI13" s="5"/>
      <c r="AJ13" s="6">
        <f>SUM(AH13:AI13)</f>
        <v>0</v>
      </c>
      <c r="AK13" s="5"/>
      <c r="AL13" s="5"/>
      <c r="AM13" s="6">
        <f>SUM(AK13:AL13)</f>
        <v>0</v>
      </c>
      <c r="AN13" s="36"/>
      <c r="AO13" s="36"/>
      <c r="AP13" s="26"/>
      <c r="AQ13" s="28"/>
      <c r="AR13" s="28"/>
      <c r="AS13" s="28"/>
      <c r="AT13" s="28"/>
      <c r="AU13" s="30" t="str">
        <f>IF(AN15="0","راسب","ناجح")</f>
        <v>راسب</v>
      </c>
      <c r="DC13" s="42"/>
      <c r="DD13" s="40"/>
      <c r="DE13" s="43"/>
      <c r="DF13" s="40"/>
      <c r="DG13" s="19"/>
      <c r="DH13" s="20"/>
      <c r="DI13" s="20"/>
      <c r="DJ13" s="21"/>
      <c r="DK13" s="20"/>
      <c r="DL13" s="20"/>
      <c r="DM13" s="21"/>
      <c r="DN13" s="20"/>
      <c r="DO13" s="20"/>
      <c r="DP13" s="21"/>
      <c r="DQ13" s="20"/>
      <c r="DR13" s="20"/>
      <c r="DS13" s="21"/>
      <c r="DT13" s="20"/>
      <c r="DU13" s="20"/>
      <c r="DV13" s="21"/>
      <c r="DW13" s="20"/>
      <c r="DX13" s="20"/>
      <c r="DY13" s="21"/>
      <c r="DZ13" s="20"/>
      <c r="EA13" s="20"/>
      <c r="EB13" s="21"/>
      <c r="EC13" s="20"/>
      <c r="ED13" s="20"/>
      <c r="EE13" s="21"/>
      <c r="EF13" s="20"/>
      <c r="EG13" s="20"/>
      <c r="EH13" s="21"/>
      <c r="EI13" s="20"/>
      <c r="EJ13" s="20"/>
      <c r="EK13" s="21"/>
      <c r="EL13" s="41"/>
      <c r="EM13" s="41"/>
      <c r="EN13" s="41"/>
      <c r="EO13" s="40"/>
      <c r="EP13" s="40"/>
      <c r="EQ13" s="40"/>
      <c r="ER13" s="40"/>
      <c r="ES13" s="40"/>
      <c r="ET13" s="40"/>
      <c r="EU13" s="44"/>
    </row>
    <row r="14" spans="2:151" ht="45" customHeight="1" thickBot="1">
      <c r="B14" s="31"/>
      <c r="C14" s="28"/>
      <c r="D14" s="32"/>
      <c r="E14" s="28"/>
      <c r="F14" s="91" t="s">
        <v>15</v>
      </c>
      <c r="G14" s="5"/>
      <c r="H14" s="5"/>
      <c r="I14" s="6">
        <f>SUM(G14:H14)</f>
        <v>0</v>
      </c>
      <c r="J14" s="5"/>
      <c r="K14" s="5"/>
      <c r="L14" s="6">
        <f>SUM(J14:K14)</f>
        <v>0</v>
      </c>
      <c r="M14" s="5"/>
      <c r="N14" s="5"/>
      <c r="O14" s="6">
        <f>SUM(M14:N14)</f>
        <v>0</v>
      </c>
      <c r="P14" s="5"/>
      <c r="Q14" s="5"/>
      <c r="R14" s="6">
        <f>SUM(P14:Q14)</f>
        <v>0</v>
      </c>
      <c r="S14" s="5"/>
      <c r="T14" s="5"/>
      <c r="U14" s="6">
        <f>SUM(S14:T14)</f>
        <v>0</v>
      </c>
      <c r="V14" s="5"/>
      <c r="W14" s="5"/>
      <c r="X14" s="6">
        <f>SUM(V14:W14)</f>
        <v>0</v>
      </c>
      <c r="Y14" s="5"/>
      <c r="Z14" s="5"/>
      <c r="AA14" s="6">
        <f>SUM(Y14:Z14)</f>
        <v>0</v>
      </c>
      <c r="AB14" s="5"/>
      <c r="AC14" s="5"/>
      <c r="AD14" s="6">
        <f>SUM(AB14:AC14)</f>
        <v>0</v>
      </c>
      <c r="AE14" s="5"/>
      <c r="AF14" s="5"/>
      <c r="AG14" s="6">
        <f>SUM(AE14:AF14)</f>
        <v>0</v>
      </c>
      <c r="AH14" s="5"/>
      <c r="AI14" s="5"/>
      <c r="AJ14" s="6">
        <f>SUM(AH14:AI14)</f>
        <v>0</v>
      </c>
      <c r="AK14" s="5"/>
      <c r="AL14" s="5"/>
      <c r="AM14" s="6">
        <f>SUM(AK14:AL14)</f>
        <v>0</v>
      </c>
      <c r="AN14" s="36"/>
      <c r="AO14" s="36"/>
      <c r="AP14" s="27"/>
      <c r="AQ14" s="28"/>
      <c r="AR14" s="28"/>
      <c r="AS14" s="28"/>
      <c r="AT14" s="28"/>
      <c r="AU14" s="30"/>
      <c r="DC14" s="42"/>
      <c r="DD14" s="40"/>
      <c r="DE14" s="43"/>
      <c r="DF14" s="40"/>
      <c r="DG14" s="19"/>
      <c r="DH14" s="20"/>
      <c r="DI14" s="20"/>
      <c r="DJ14" s="21"/>
      <c r="DK14" s="20"/>
      <c r="DL14" s="20"/>
      <c r="DM14" s="21"/>
      <c r="DN14" s="20"/>
      <c r="DO14" s="20"/>
      <c r="DP14" s="21"/>
      <c r="DQ14" s="20"/>
      <c r="DR14" s="20"/>
      <c r="DS14" s="21"/>
      <c r="DT14" s="20"/>
      <c r="DU14" s="20"/>
      <c r="DV14" s="21"/>
      <c r="DW14" s="20"/>
      <c r="DX14" s="20"/>
      <c r="DY14" s="21"/>
      <c r="DZ14" s="20"/>
      <c r="EA14" s="20"/>
      <c r="EB14" s="21"/>
      <c r="EC14" s="20"/>
      <c r="ED14" s="20"/>
      <c r="EE14" s="21"/>
      <c r="EF14" s="20"/>
      <c r="EG14" s="20"/>
      <c r="EH14" s="21"/>
      <c r="EI14" s="20"/>
      <c r="EJ14" s="20"/>
      <c r="EK14" s="21"/>
      <c r="EL14" s="41"/>
      <c r="EM14" s="41"/>
      <c r="EN14" s="41"/>
      <c r="EO14" s="40"/>
      <c r="EP14" s="40"/>
      <c r="EQ14" s="40"/>
      <c r="ER14" s="40"/>
      <c r="ES14" s="40"/>
      <c r="ET14" s="40"/>
      <c r="EU14" s="44"/>
    </row>
    <row r="15" spans="2:151" ht="45" customHeight="1" thickBot="1">
      <c r="B15" s="31"/>
      <c r="C15" s="28"/>
      <c r="D15" s="32"/>
      <c r="E15" s="28"/>
      <c r="F15" s="79" t="s">
        <v>16</v>
      </c>
      <c r="G15" s="6">
        <f>SUM(G13:G14)</f>
        <v>0</v>
      </c>
      <c r="H15" s="6">
        <f>IF(SUM(H13:H14)&lt;38,SUM(H13:H14),SUM(H13:H14))</f>
        <v>0</v>
      </c>
      <c r="I15" s="6">
        <f>IF(SUM(G15:H15)&lt;100,SUM(G15:H15),SUM(G15:H15))</f>
        <v>0</v>
      </c>
      <c r="J15" s="6">
        <f>SUM(J13:J14)</f>
        <v>0</v>
      </c>
      <c r="K15" s="6">
        <f>IF(SUM(K13:K14)&lt;38,SUM(K13:K14),SUM(K13:K14))</f>
        <v>0</v>
      </c>
      <c r="L15" s="6">
        <f>IF(SUM(J15:K15)&lt;100,SUM(J15:K15),SUM(J15:K15))</f>
        <v>0</v>
      </c>
      <c r="M15" s="6">
        <f>SUM(M13:M14)</f>
        <v>0</v>
      </c>
      <c r="N15" s="6">
        <f>IF(SUM(N13:N14)&lt;38,SUM(N13:N14),SUM(N13:N14))</f>
        <v>0</v>
      </c>
      <c r="O15" s="6">
        <f>IF(SUM(M15:N15)&lt;100,SUM(M15:N15),SUM(M15:N15))</f>
        <v>0</v>
      </c>
      <c r="P15" s="6">
        <f>SUM(P13:P14)</f>
        <v>0</v>
      </c>
      <c r="Q15" s="6">
        <f>IF(SUM(Q13:Q14)&lt;38,SUM(Q13:Q14),SUM(Q13:Q14))</f>
        <v>0</v>
      </c>
      <c r="R15" s="6">
        <f>IF(SUM(P15:Q15)&lt;80,SUM(P15:Q15),SUM(P15:Q15))</f>
        <v>0</v>
      </c>
      <c r="S15" s="6">
        <f>SUM(S13:S14)</f>
        <v>0</v>
      </c>
      <c r="T15" s="6">
        <f>IF(SUM(T13:T14)&lt;38,SUM(T13:T14),SUM(T13:T14))</f>
        <v>0</v>
      </c>
      <c r="U15" s="6">
        <f>IF(SUM(S15:T15)&lt;80,SUM(S15:T15),SUM(S15:T15))</f>
        <v>0</v>
      </c>
      <c r="V15" s="6">
        <f>SUM(V13:V14)</f>
        <v>0</v>
      </c>
      <c r="W15" s="6">
        <f>IF(SUM(W13:W14)&lt;38,SUM(W13:W14),SUM(W13:W14))</f>
        <v>0</v>
      </c>
      <c r="X15" s="6">
        <f>IF(SUM(V15:W15)&lt;80,SUM(V15:W15),SUM(V15:W15))</f>
        <v>0</v>
      </c>
      <c r="Y15" s="6">
        <f>SUM(Y13:Y14)</f>
        <v>0</v>
      </c>
      <c r="Z15" s="6">
        <f>IF(SUM(Z13:Z14)&lt;19,SUM(Z13:Z14),SUM(Z13:Z14))</f>
        <v>0</v>
      </c>
      <c r="AA15" s="6">
        <f>IF(SUM(Y15:Z15)&lt;40,SUM(Y15:Z15),SUM(Y15:Z15))</f>
        <v>0</v>
      </c>
      <c r="AB15" s="6">
        <f>SUM(AB13:AB14)</f>
        <v>0</v>
      </c>
      <c r="AC15" s="6">
        <f>IF(SUM(AC13:AC14)&lt;19,SUM(AC13:AC14),SUM(AC13:AC14))</f>
        <v>0</v>
      </c>
      <c r="AD15" s="6">
        <f>IF(SUM(AB15:AC15)&lt;40,SUM(AB15:AC15),SUM(AB15:AC15))</f>
        <v>0</v>
      </c>
      <c r="AE15" s="6">
        <f>SUM(AE13:AE14)</f>
        <v>0</v>
      </c>
      <c r="AF15" s="6">
        <f>IF(SUM(AF13:AF14)&lt;19,SUM(AF13:AF14),SUM(AF13:AF14))</f>
        <v>0</v>
      </c>
      <c r="AG15" s="6">
        <f>IF(SUM(AE15:AF15)&lt;40,SUM(AE15:AF15),SUM(AE15:AF15))</f>
        <v>0</v>
      </c>
      <c r="AH15" s="6">
        <f>SUM(AH13:AH14)</f>
        <v>0</v>
      </c>
      <c r="AI15" s="6">
        <f>IF(SUM(AI13:AI14)&lt;19,SUM(AI13:AI14),SUM(AI13:AI14))</f>
        <v>0</v>
      </c>
      <c r="AJ15" s="6">
        <f>IF(SUM(AH15:AI15)&lt;40,SUM(AH15:AI15),SUM(AH15:AI15))</f>
        <v>0</v>
      </c>
      <c r="AK15" s="6">
        <f>SUM(AK13:AK14)</f>
        <v>0</v>
      </c>
      <c r="AL15" s="6">
        <f>IF(SUM(AL13:AL14)&lt;9,SUM(AL13:AL14),SUM(AL13:AL14))</f>
        <v>0</v>
      </c>
      <c r="AM15" s="6">
        <f>IF(SUM(AK15:AL15)&lt;20,SUM(AK15:AL15),SUM(AK15:AL15))</f>
        <v>0</v>
      </c>
      <c r="AN15" s="7" t="str">
        <f>IF(OR(I15&lt;100,L15&lt;100,O15&lt;100,R15&lt;60,U15&lt;60,X15&lt;60,AA15&lt;40,AD15&lt;40,AG15&lt;40,AJ15&lt;40,AM15&lt;20),"0",SUM(AA15,AD15,X15,U15,R15,O15,L15,I15,AG15,AJ15,AM15))</f>
        <v>0</v>
      </c>
      <c r="AO15" s="7">
        <f>AN15/1320*100</f>
        <v>0</v>
      </c>
      <c r="AP15" s="7" t="str">
        <f>IF(AO15&lt;50,"   ",IF(AO15&lt;65,"مقبول",IF(AO15&lt;75,"جيد",IF(AO15&lt;85,"جيدجداً",IF(AO15&lt;=100,"ممتاز","خطا")))))</f>
        <v xml:space="preserve">   </v>
      </c>
      <c r="AQ15" s="28"/>
      <c r="AR15" s="28"/>
      <c r="AS15" s="28"/>
      <c r="AT15" s="28"/>
      <c r="AU15" s="30"/>
      <c r="DC15" s="42"/>
      <c r="DD15" s="40"/>
      <c r="DE15" s="43"/>
      <c r="DF15" s="40"/>
      <c r="DG15" s="19"/>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2"/>
      <c r="EM15" s="22"/>
      <c r="EN15" s="22"/>
      <c r="EO15" s="40"/>
      <c r="EP15" s="40"/>
      <c r="EQ15" s="40"/>
      <c r="ER15" s="40"/>
      <c r="ES15" s="40"/>
      <c r="ET15" s="40"/>
      <c r="EU15" s="44"/>
    </row>
    <row r="16" spans="2:151" ht="45" customHeight="1" thickBot="1">
      <c r="B16" s="31">
        <v>4</v>
      </c>
      <c r="C16" s="28"/>
      <c r="D16" s="32"/>
      <c r="E16" s="28"/>
      <c r="F16" s="91" t="s">
        <v>14</v>
      </c>
      <c r="G16" s="5"/>
      <c r="H16" s="5"/>
      <c r="I16" s="6">
        <f>SUM(G16:H16)</f>
        <v>0</v>
      </c>
      <c r="J16" s="5"/>
      <c r="K16" s="5"/>
      <c r="L16" s="6">
        <f>SUM(J16:K16)</f>
        <v>0</v>
      </c>
      <c r="M16" s="5"/>
      <c r="N16" s="5"/>
      <c r="O16" s="6">
        <f>SUM(M16:N16)</f>
        <v>0</v>
      </c>
      <c r="P16" s="5"/>
      <c r="Q16" s="5"/>
      <c r="R16" s="6">
        <f>SUM(P16:Q16)</f>
        <v>0</v>
      </c>
      <c r="S16" s="5"/>
      <c r="T16" s="5"/>
      <c r="U16" s="6">
        <f>SUM(S16:T16)</f>
        <v>0</v>
      </c>
      <c r="V16" s="5"/>
      <c r="W16" s="5"/>
      <c r="X16" s="6">
        <f>SUM(V16:W16)</f>
        <v>0</v>
      </c>
      <c r="Y16" s="5"/>
      <c r="Z16" s="5"/>
      <c r="AA16" s="6">
        <f>SUM(Y16:Z16)</f>
        <v>0</v>
      </c>
      <c r="AB16" s="5"/>
      <c r="AC16" s="5"/>
      <c r="AD16" s="6">
        <f>SUM(AB16:AC16)</f>
        <v>0</v>
      </c>
      <c r="AE16" s="5"/>
      <c r="AF16" s="5"/>
      <c r="AG16" s="6">
        <f>SUM(AE16:AF16)</f>
        <v>0</v>
      </c>
      <c r="AH16" s="5"/>
      <c r="AI16" s="5"/>
      <c r="AJ16" s="6">
        <f>SUM(AH16:AI16)</f>
        <v>0</v>
      </c>
      <c r="AK16" s="5"/>
      <c r="AL16" s="5"/>
      <c r="AM16" s="6">
        <f>SUM(AK16:AL16)</f>
        <v>0</v>
      </c>
      <c r="AN16" s="36"/>
      <c r="AO16" s="36"/>
      <c r="AP16" s="26"/>
      <c r="AQ16" s="28"/>
      <c r="AR16" s="28"/>
      <c r="AS16" s="28"/>
      <c r="AT16" s="28"/>
      <c r="AU16" s="30" t="str">
        <f>IF(AN18="0","راسب","ناجح")</f>
        <v>راسب</v>
      </c>
      <c r="DC16" s="42"/>
      <c r="DD16" s="40"/>
      <c r="DE16" s="43"/>
      <c r="DF16" s="40"/>
      <c r="DG16" s="19"/>
      <c r="DH16" s="20"/>
      <c r="DI16" s="20"/>
      <c r="DJ16" s="21"/>
      <c r="DK16" s="20"/>
      <c r="DL16" s="20"/>
      <c r="DM16" s="21"/>
      <c r="DN16" s="20"/>
      <c r="DO16" s="20"/>
      <c r="DP16" s="21"/>
      <c r="DQ16" s="20"/>
      <c r="DR16" s="20"/>
      <c r="DS16" s="21"/>
      <c r="DT16" s="20"/>
      <c r="DU16" s="20"/>
      <c r="DV16" s="21"/>
      <c r="DW16" s="20"/>
      <c r="DX16" s="20"/>
      <c r="DY16" s="21"/>
      <c r="DZ16" s="20"/>
      <c r="EA16" s="20"/>
      <c r="EB16" s="21"/>
      <c r="EC16" s="20"/>
      <c r="ED16" s="20"/>
      <c r="EE16" s="21"/>
      <c r="EF16" s="20"/>
      <c r="EG16" s="20"/>
      <c r="EH16" s="21"/>
      <c r="EI16" s="20"/>
      <c r="EJ16" s="20"/>
      <c r="EK16" s="21"/>
      <c r="EL16" s="41"/>
      <c r="EM16" s="41"/>
      <c r="EN16" s="41"/>
      <c r="EO16" s="40"/>
      <c r="EP16" s="40"/>
      <c r="EQ16" s="40"/>
      <c r="ER16" s="40"/>
      <c r="ES16" s="40"/>
      <c r="ET16" s="40"/>
      <c r="EU16" s="44"/>
    </row>
    <row r="17" spans="2:151" ht="45" customHeight="1" thickBot="1">
      <c r="B17" s="31"/>
      <c r="C17" s="28"/>
      <c r="D17" s="32"/>
      <c r="E17" s="28"/>
      <c r="F17" s="91" t="s">
        <v>15</v>
      </c>
      <c r="G17" s="5"/>
      <c r="H17" s="5"/>
      <c r="I17" s="6">
        <f>SUM(G17:H17)</f>
        <v>0</v>
      </c>
      <c r="J17" s="5"/>
      <c r="K17" s="5"/>
      <c r="L17" s="6">
        <f>SUM(J17:K17)</f>
        <v>0</v>
      </c>
      <c r="M17" s="5"/>
      <c r="N17" s="5"/>
      <c r="O17" s="6">
        <f>SUM(M17:N17)</f>
        <v>0</v>
      </c>
      <c r="P17" s="5"/>
      <c r="Q17" s="5"/>
      <c r="R17" s="6">
        <f>SUM(P17:Q17)</f>
        <v>0</v>
      </c>
      <c r="S17" s="5"/>
      <c r="T17" s="5"/>
      <c r="U17" s="6">
        <f>SUM(S17:T17)</f>
        <v>0</v>
      </c>
      <c r="V17" s="5"/>
      <c r="W17" s="5"/>
      <c r="X17" s="6">
        <f>SUM(V17:W17)</f>
        <v>0</v>
      </c>
      <c r="Y17" s="5"/>
      <c r="Z17" s="5"/>
      <c r="AA17" s="6">
        <f>SUM(Y17:Z17)</f>
        <v>0</v>
      </c>
      <c r="AB17" s="5"/>
      <c r="AC17" s="5"/>
      <c r="AD17" s="6">
        <f>SUM(AB17:AC17)</f>
        <v>0</v>
      </c>
      <c r="AE17" s="5"/>
      <c r="AF17" s="5"/>
      <c r="AG17" s="6">
        <f>SUM(AE17:AF17)</f>
        <v>0</v>
      </c>
      <c r="AH17" s="5"/>
      <c r="AI17" s="5"/>
      <c r="AJ17" s="6">
        <f>SUM(AH17:AI17)</f>
        <v>0</v>
      </c>
      <c r="AK17" s="5"/>
      <c r="AL17" s="5"/>
      <c r="AM17" s="6">
        <f>SUM(AK17:AL17)</f>
        <v>0</v>
      </c>
      <c r="AN17" s="36"/>
      <c r="AO17" s="36"/>
      <c r="AP17" s="27"/>
      <c r="AQ17" s="28"/>
      <c r="AR17" s="28"/>
      <c r="AS17" s="28"/>
      <c r="AT17" s="28"/>
      <c r="AU17" s="30"/>
      <c r="DC17" s="42"/>
      <c r="DD17" s="40"/>
      <c r="DE17" s="43"/>
      <c r="DF17" s="40"/>
      <c r="DG17" s="19"/>
      <c r="DH17" s="20"/>
      <c r="DI17" s="20"/>
      <c r="DJ17" s="21"/>
      <c r="DK17" s="20"/>
      <c r="DL17" s="20"/>
      <c r="DM17" s="21"/>
      <c r="DN17" s="20"/>
      <c r="DO17" s="20"/>
      <c r="DP17" s="21"/>
      <c r="DQ17" s="20"/>
      <c r="DR17" s="20"/>
      <c r="DS17" s="21"/>
      <c r="DT17" s="20"/>
      <c r="DU17" s="20"/>
      <c r="DV17" s="21"/>
      <c r="DW17" s="20"/>
      <c r="DX17" s="20"/>
      <c r="DY17" s="21"/>
      <c r="DZ17" s="20"/>
      <c r="EA17" s="20"/>
      <c r="EB17" s="21"/>
      <c r="EC17" s="20"/>
      <c r="ED17" s="20"/>
      <c r="EE17" s="21"/>
      <c r="EF17" s="20"/>
      <c r="EG17" s="20"/>
      <c r="EH17" s="21"/>
      <c r="EI17" s="20"/>
      <c r="EJ17" s="20"/>
      <c r="EK17" s="21"/>
      <c r="EL17" s="41"/>
      <c r="EM17" s="41"/>
      <c r="EN17" s="41"/>
      <c r="EO17" s="40"/>
      <c r="EP17" s="40"/>
      <c r="EQ17" s="40"/>
      <c r="ER17" s="40"/>
      <c r="ES17" s="40"/>
      <c r="ET17" s="40"/>
      <c r="EU17" s="44"/>
    </row>
    <row r="18" spans="2:151" ht="45" customHeight="1" thickBot="1">
      <c r="B18" s="31"/>
      <c r="C18" s="28"/>
      <c r="D18" s="32"/>
      <c r="E18" s="28"/>
      <c r="F18" s="79" t="s">
        <v>16</v>
      </c>
      <c r="G18" s="6">
        <f>SUM(G16:G17)</f>
        <v>0</v>
      </c>
      <c r="H18" s="6">
        <f>IF(SUM(H16:H17)&lt;38,SUM(H16:H17),SUM(H16:H17))</f>
        <v>0</v>
      </c>
      <c r="I18" s="6">
        <f>IF(SUM(G18:H18)&lt;100,SUM(G18:H18),SUM(G18:H18))</f>
        <v>0</v>
      </c>
      <c r="J18" s="6">
        <f>SUM(J16:J17)</f>
        <v>0</v>
      </c>
      <c r="K18" s="6">
        <f>IF(SUM(K16:K17)&lt;38,SUM(K16:K17),SUM(K16:K17))</f>
        <v>0</v>
      </c>
      <c r="L18" s="6">
        <f>IF(SUM(J18:K18)&lt;100,SUM(J18:K18),SUM(J18:K18))</f>
        <v>0</v>
      </c>
      <c r="M18" s="6">
        <f>SUM(M16:M17)</f>
        <v>0</v>
      </c>
      <c r="N18" s="6">
        <f>IF(SUM(N16:N17)&lt;38,SUM(N16:N17),SUM(N16:N17))</f>
        <v>0</v>
      </c>
      <c r="O18" s="6">
        <f>IF(SUM(M18:N18)&lt;100,SUM(M18:N18),SUM(M18:N18))</f>
        <v>0</v>
      </c>
      <c r="P18" s="6">
        <f>SUM(P16:P17)</f>
        <v>0</v>
      </c>
      <c r="Q18" s="6">
        <f>IF(SUM(Q16:Q17)&lt;38,SUM(Q16:Q17),SUM(Q16:Q17))</f>
        <v>0</v>
      </c>
      <c r="R18" s="6">
        <f>IF(SUM(P18:Q18)&lt;80,SUM(P18:Q18),SUM(P18:Q18))</f>
        <v>0</v>
      </c>
      <c r="S18" s="6">
        <f>SUM(S16:S17)</f>
        <v>0</v>
      </c>
      <c r="T18" s="6">
        <f>IF(SUM(T16:T17)&lt;38,SUM(T16:T17),SUM(T16:T17))</f>
        <v>0</v>
      </c>
      <c r="U18" s="6">
        <f>IF(SUM(S18:T18)&lt;80,SUM(S18:T18),SUM(S18:T18))</f>
        <v>0</v>
      </c>
      <c r="V18" s="6">
        <f>SUM(V16:V17)</f>
        <v>0</v>
      </c>
      <c r="W18" s="6">
        <f>IF(SUM(W16:W17)&lt;38,SUM(W16:W17),SUM(W16:W17))</f>
        <v>0</v>
      </c>
      <c r="X18" s="6">
        <f>IF(SUM(V18:W18)&lt;80,SUM(V18:W18),SUM(V18:W18))</f>
        <v>0</v>
      </c>
      <c r="Y18" s="6">
        <f>SUM(Y16:Y17)</f>
        <v>0</v>
      </c>
      <c r="Z18" s="6">
        <f>IF(SUM(Z16:Z17)&lt;19,SUM(Z16:Z17),SUM(Z16:Z17))</f>
        <v>0</v>
      </c>
      <c r="AA18" s="6">
        <f>IF(SUM(Y18:Z18)&lt;40,SUM(Y18:Z18),SUM(Y18:Z18))</f>
        <v>0</v>
      </c>
      <c r="AB18" s="6">
        <f>SUM(AB16:AB17)</f>
        <v>0</v>
      </c>
      <c r="AC18" s="6">
        <f>IF(SUM(AC16:AC17)&lt;19,SUM(AC16:AC17),SUM(AC16:AC17))</f>
        <v>0</v>
      </c>
      <c r="AD18" s="6">
        <f>IF(SUM(AB18:AC18)&lt;40,SUM(AB18:AC18),SUM(AB18:AC18))</f>
        <v>0</v>
      </c>
      <c r="AE18" s="6">
        <f>SUM(AE16:AE17)</f>
        <v>0</v>
      </c>
      <c r="AF18" s="6">
        <f>IF(SUM(AF16:AF17)&lt;19,SUM(AF16:AF17),SUM(AF16:AF17))</f>
        <v>0</v>
      </c>
      <c r="AG18" s="6">
        <f>IF(SUM(AE18:AF18)&lt;40,SUM(AE18:AF18),SUM(AE18:AF18))</f>
        <v>0</v>
      </c>
      <c r="AH18" s="6">
        <f>SUM(AH16:AH17)</f>
        <v>0</v>
      </c>
      <c r="AI18" s="6">
        <f>IF(SUM(AI16:AI17)&lt;19,SUM(AI16:AI17),SUM(AI16:AI17))</f>
        <v>0</v>
      </c>
      <c r="AJ18" s="6">
        <f>IF(SUM(AH18:AI18)&lt;40,SUM(AH18:AI18),SUM(AH18:AI18))</f>
        <v>0</v>
      </c>
      <c r="AK18" s="6">
        <f>SUM(AK16:AK17)</f>
        <v>0</v>
      </c>
      <c r="AL18" s="6">
        <f>IF(SUM(AL16:AL17)&lt;9,SUM(AL16:AL17),SUM(AL16:AL17))</f>
        <v>0</v>
      </c>
      <c r="AM18" s="6">
        <f>IF(SUM(AK18:AL18)&lt;20,SUM(AK18:AL18),SUM(AK18:AL18))</f>
        <v>0</v>
      </c>
      <c r="AN18" s="7" t="str">
        <f>IF(OR(I18&lt;100,L18&lt;100,O18&lt;100,R18&lt;60,U18&lt;60,X18&lt;60,AA18&lt;40,AD18&lt;40,AG18&lt;40,AJ18&lt;40,AM18&lt;20),"0",SUM(AA18,AD18,X18,U18,R18,O18,L18,I18,AG18,AJ18,AM18))</f>
        <v>0</v>
      </c>
      <c r="AO18" s="7">
        <f>AN18/1320*100</f>
        <v>0</v>
      </c>
      <c r="AP18" s="7" t="str">
        <f>IF(AO18&lt;50,"   ",IF(AO18&lt;65,"مقبول",IF(AO18&lt;75,"جيد",IF(AO18&lt;85,"جيدجداً",IF(AO18&lt;=100,"ممتاز","خطا")))))</f>
        <v xml:space="preserve">   </v>
      </c>
      <c r="AQ18" s="28"/>
      <c r="AR18" s="28"/>
      <c r="AS18" s="28"/>
      <c r="AT18" s="28"/>
      <c r="AU18" s="30"/>
      <c r="DC18" s="42"/>
      <c r="DD18" s="40"/>
      <c r="DE18" s="43"/>
      <c r="DF18" s="40"/>
      <c r="DG18" s="19"/>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2"/>
      <c r="EM18" s="22"/>
      <c r="EN18" s="22"/>
      <c r="EO18" s="40"/>
      <c r="EP18" s="40"/>
      <c r="EQ18" s="40"/>
      <c r="ER18" s="40"/>
      <c r="ES18" s="40"/>
      <c r="ET18" s="40"/>
      <c r="EU18" s="44"/>
    </row>
    <row r="19" spans="2:151" ht="45" customHeight="1" thickBot="1">
      <c r="B19" s="31">
        <v>5</v>
      </c>
      <c r="C19" s="28"/>
      <c r="D19" s="32"/>
      <c r="E19" s="28"/>
      <c r="F19" s="91" t="s">
        <v>14</v>
      </c>
      <c r="G19" s="5"/>
      <c r="H19" s="5"/>
      <c r="I19" s="6">
        <f>SUM(G19:H19)</f>
        <v>0</v>
      </c>
      <c r="J19" s="5"/>
      <c r="K19" s="5"/>
      <c r="L19" s="6">
        <f>SUM(J19:K19)</f>
        <v>0</v>
      </c>
      <c r="M19" s="5"/>
      <c r="N19" s="5"/>
      <c r="O19" s="6">
        <f>SUM(M19:N19)</f>
        <v>0</v>
      </c>
      <c r="P19" s="5"/>
      <c r="Q19" s="5"/>
      <c r="R19" s="6">
        <f>SUM(P19:Q19)</f>
        <v>0</v>
      </c>
      <c r="S19" s="5"/>
      <c r="T19" s="5"/>
      <c r="U19" s="6">
        <f>SUM(S19:T19)</f>
        <v>0</v>
      </c>
      <c r="V19" s="5"/>
      <c r="W19" s="5"/>
      <c r="X19" s="6">
        <f>SUM(V19:W19)</f>
        <v>0</v>
      </c>
      <c r="Y19" s="5"/>
      <c r="Z19" s="5"/>
      <c r="AA19" s="6">
        <f>SUM(Y19:Z19)</f>
        <v>0</v>
      </c>
      <c r="AB19" s="5"/>
      <c r="AC19" s="5"/>
      <c r="AD19" s="6">
        <f>SUM(AB19:AC19)</f>
        <v>0</v>
      </c>
      <c r="AE19" s="5"/>
      <c r="AF19" s="5"/>
      <c r="AG19" s="6">
        <f>SUM(AE19:AF19)</f>
        <v>0</v>
      </c>
      <c r="AH19" s="5"/>
      <c r="AI19" s="5"/>
      <c r="AJ19" s="6">
        <f>SUM(AH19:AI19)</f>
        <v>0</v>
      </c>
      <c r="AK19" s="5"/>
      <c r="AL19" s="5"/>
      <c r="AM19" s="6">
        <f>SUM(AK19:AL19)</f>
        <v>0</v>
      </c>
      <c r="AN19" s="36"/>
      <c r="AO19" s="36"/>
      <c r="AP19" s="26"/>
      <c r="AQ19" s="28"/>
      <c r="AR19" s="28"/>
      <c r="AS19" s="28"/>
      <c r="AT19" s="28"/>
      <c r="AU19" s="30" t="str">
        <f>IF(AN21="0","راسب","ناجح")</f>
        <v>راسب</v>
      </c>
      <c r="DC19" s="42"/>
      <c r="DD19" s="40"/>
      <c r="DE19" s="43"/>
      <c r="DF19" s="40"/>
      <c r="DG19" s="19"/>
      <c r="DH19" s="20"/>
      <c r="DI19" s="20"/>
      <c r="DJ19" s="21"/>
      <c r="DK19" s="20"/>
      <c r="DL19" s="20"/>
      <c r="DM19" s="21"/>
      <c r="DN19" s="20"/>
      <c r="DO19" s="20"/>
      <c r="DP19" s="21"/>
      <c r="DQ19" s="20"/>
      <c r="DR19" s="20"/>
      <c r="DS19" s="21"/>
      <c r="DT19" s="20"/>
      <c r="DU19" s="20"/>
      <c r="DV19" s="21"/>
      <c r="DW19" s="20"/>
      <c r="DX19" s="20"/>
      <c r="DY19" s="21"/>
      <c r="DZ19" s="20"/>
      <c r="EA19" s="20"/>
      <c r="EB19" s="21"/>
      <c r="EC19" s="20"/>
      <c r="ED19" s="20"/>
      <c r="EE19" s="21"/>
      <c r="EF19" s="20"/>
      <c r="EG19" s="20"/>
      <c r="EH19" s="21"/>
      <c r="EI19" s="20"/>
      <c r="EJ19" s="20"/>
      <c r="EK19" s="21"/>
      <c r="EL19" s="41"/>
      <c r="EM19" s="41"/>
      <c r="EN19" s="41"/>
      <c r="EO19" s="40"/>
      <c r="EP19" s="40"/>
      <c r="EQ19" s="40"/>
      <c r="ER19" s="40"/>
      <c r="ES19" s="40"/>
      <c r="ET19" s="40"/>
      <c r="EU19" s="44"/>
    </row>
    <row r="20" spans="2:151" ht="45" customHeight="1" thickBot="1">
      <c r="B20" s="31"/>
      <c r="C20" s="28"/>
      <c r="D20" s="32"/>
      <c r="E20" s="28"/>
      <c r="F20" s="91" t="s">
        <v>15</v>
      </c>
      <c r="G20" s="5"/>
      <c r="H20" s="5"/>
      <c r="I20" s="6">
        <f>SUM(G20:H20)</f>
        <v>0</v>
      </c>
      <c r="J20" s="5"/>
      <c r="K20" s="5"/>
      <c r="L20" s="6">
        <f>SUM(J20:K20)</f>
        <v>0</v>
      </c>
      <c r="M20" s="5"/>
      <c r="N20" s="5"/>
      <c r="O20" s="6">
        <f>SUM(M20:N20)</f>
        <v>0</v>
      </c>
      <c r="P20" s="5"/>
      <c r="Q20" s="5"/>
      <c r="R20" s="6">
        <f>SUM(P20:Q20)</f>
        <v>0</v>
      </c>
      <c r="S20" s="5"/>
      <c r="T20" s="5"/>
      <c r="U20" s="6">
        <f>SUM(S20:T20)</f>
        <v>0</v>
      </c>
      <c r="V20" s="5"/>
      <c r="W20" s="5"/>
      <c r="X20" s="6">
        <f>SUM(V20:W20)</f>
        <v>0</v>
      </c>
      <c r="Y20" s="5"/>
      <c r="Z20" s="5"/>
      <c r="AA20" s="6">
        <f>SUM(Y20:Z20)</f>
        <v>0</v>
      </c>
      <c r="AB20" s="5"/>
      <c r="AC20" s="5"/>
      <c r="AD20" s="6">
        <f>SUM(AB20:AC20)</f>
        <v>0</v>
      </c>
      <c r="AE20" s="5"/>
      <c r="AF20" s="5"/>
      <c r="AG20" s="6">
        <f>SUM(AE20:AF20)</f>
        <v>0</v>
      </c>
      <c r="AH20" s="5"/>
      <c r="AI20" s="5"/>
      <c r="AJ20" s="6">
        <f>SUM(AH20:AI20)</f>
        <v>0</v>
      </c>
      <c r="AK20" s="5"/>
      <c r="AL20" s="5"/>
      <c r="AM20" s="6">
        <f>SUM(AK20:AL20)</f>
        <v>0</v>
      </c>
      <c r="AN20" s="36"/>
      <c r="AO20" s="36"/>
      <c r="AP20" s="27"/>
      <c r="AQ20" s="28"/>
      <c r="AR20" s="28"/>
      <c r="AS20" s="28"/>
      <c r="AT20" s="28"/>
      <c r="AU20" s="30"/>
      <c r="DC20" s="42"/>
      <c r="DD20" s="40"/>
      <c r="DE20" s="43"/>
      <c r="DF20" s="40"/>
      <c r="DG20" s="19"/>
      <c r="DH20" s="20"/>
      <c r="DI20" s="20"/>
      <c r="DJ20" s="21"/>
      <c r="DK20" s="20"/>
      <c r="DL20" s="20"/>
      <c r="DM20" s="21"/>
      <c r="DN20" s="20"/>
      <c r="DO20" s="20"/>
      <c r="DP20" s="21"/>
      <c r="DQ20" s="20"/>
      <c r="DR20" s="20"/>
      <c r="DS20" s="21"/>
      <c r="DT20" s="20"/>
      <c r="DU20" s="20"/>
      <c r="DV20" s="21"/>
      <c r="DW20" s="20"/>
      <c r="DX20" s="20"/>
      <c r="DY20" s="21"/>
      <c r="DZ20" s="20"/>
      <c r="EA20" s="20"/>
      <c r="EB20" s="21"/>
      <c r="EC20" s="20"/>
      <c r="ED20" s="20"/>
      <c r="EE20" s="21"/>
      <c r="EF20" s="20"/>
      <c r="EG20" s="20"/>
      <c r="EH20" s="21"/>
      <c r="EI20" s="20"/>
      <c r="EJ20" s="20"/>
      <c r="EK20" s="21"/>
      <c r="EL20" s="41"/>
      <c r="EM20" s="41"/>
      <c r="EN20" s="41"/>
      <c r="EO20" s="40"/>
      <c r="EP20" s="40"/>
      <c r="EQ20" s="40"/>
      <c r="ER20" s="40"/>
      <c r="ES20" s="40"/>
      <c r="ET20" s="40"/>
      <c r="EU20" s="44"/>
    </row>
    <row r="21" spans="2:151" ht="45" customHeight="1" thickBot="1">
      <c r="B21" s="31"/>
      <c r="C21" s="28"/>
      <c r="D21" s="32"/>
      <c r="E21" s="28"/>
      <c r="F21" s="79" t="s">
        <v>16</v>
      </c>
      <c r="G21" s="6">
        <f>SUM(G19:G20)</f>
        <v>0</v>
      </c>
      <c r="H21" s="6">
        <f>IF(SUM(H19:H20)&lt;38,SUM(H19:H20),SUM(H19:H20))</f>
        <v>0</v>
      </c>
      <c r="I21" s="6">
        <f>IF(SUM(G21:H21)&lt;100,SUM(G21:H21),SUM(G21:H21))</f>
        <v>0</v>
      </c>
      <c r="J21" s="6">
        <f>SUM(J19:J20)</f>
        <v>0</v>
      </c>
      <c r="K21" s="6">
        <f>IF(SUM(K19:K20)&lt;38,SUM(K19:K20),SUM(K19:K20))</f>
        <v>0</v>
      </c>
      <c r="L21" s="6">
        <f>IF(SUM(J21:K21)&lt;100,SUM(J21:K21),SUM(J21:K21))</f>
        <v>0</v>
      </c>
      <c r="M21" s="6">
        <f>SUM(M19:M20)</f>
        <v>0</v>
      </c>
      <c r="N21" s="6">
        <f>IF(SUM(N19:N20)&lt;38,SUM(N19:N20),SUM(N19:N20))</f>
        <v>0</v>
      </c>
      <c r="O21" s="6">
        <f>IF(SUM(M21:N21)&lt;100,SUM(M21:N21),SUM(M21:N21))</f>
        <v>0</v>
      </c>
      <c r="P21" s="6">
        <f>SUM(P19:P20)</f>
        <v>0</v>
      </c>
      <c r="Q21" s="6">
        <f>IF(SUM(Q19:Q20)&lt;38,SUM(Q19:Q20),SUM(Q19:Q20))</f>
        <v>0</v>
      </c>
      <c r="R21" s="6">
        <f>IF(SUM(P21:Q21)&lt;80,SUM(P21:Q21),SUM(P21:Q21))</f>
        <v>0</v>
      </c>
      <c r="S21" s="6">
        <f>SUM(S19:S20)</f>
        <v>0</v>
      </c>
      <c r="T21" s="6">
        <f>IF(SUM(T19:T20)&lt;38,SUM(T19:T20),SUM(T19:T20))</f>
        <v>0</v>
      </c>
      <c r="U21" s="6">
        <f>IF(SUM(S21:T21)&lt;80,SUM(S21:T21),SUM(S21:T21))</f>
        <v>0</v>
      </c>
      <c r="V21" s="6">
        <f>SUM(V19:V20)</f>
        <v>0</v>
      </c>
      <c r="W21" s="6">
        <f>IF(SUM(W19:W20)&lt;38,SUM(W19:W20),SUM(W19:W20))</f>
        <v>0</v>
      </c>
      <c r="X21" s="6">
        <f>IF(SUM(V21:W21)&lt;80,SUM(V21:W21),SUM(V21:W21))</f>
        <v>0</v>
      </c>
      <c r="Y21" s="6">
        <f>SUM(Y19:Y20)</f>
        <v>0</v>
      </c>
      <c r="Z21" s="6">
        <f>IF(SUM(Z19:Z20)&lt;19,SUM(Z19:Z20),SUM(Z19:Z20))</f>
        <v>0</v>
      </c>
      <c r="AA21" s="6">
        <f>IF(SUM(Y21:Z21)&lt;40,SUM(Y21:Z21),SUM(Y21:Z21))</f>
        <v>0</v>
      </c>
      <c r="AB21" s="6">
        <f>SUM(AB19:AB20)</f>
        <v>0</v>
      </c>
      <c r="AC21" s="6">
        <f>IF(SUM(AC19:AC20)&lt;19,SUM(AC19:AC20),SUM(AC19:AC20))</f>
        <v>0</v>
      </c>
      <c r="AD21" s="6">
        <f>IF(SUM(AB21:AC21)&lt;40,SUM(AB21:AC21),SUM(AB21:AC21))</f>
        <v>0</v>
      </c>
      <c r="AE21" s="6">
        <f>SUM(AE19:AE20)</f>
        <v>0</v>
      </c>
      <c r="AF21" s="6">
        <f>IF(SUM(AF19:AF20)&lt;19,SUM(AF19:AF20),SUM(AF19:AF20))</f>
        <v>0</v>
      </c>
      <c r="AG21" s="6">
        <f>IF(SUM(AE21:AF21)&lt;40,SUM(AE21:AF21),SUM(AE21:AF21))</f>
        <v>0</v>
      </c>
      <c r="AH21" s="6">
        <f>SUM(AH19:AH20)</f>
        <v>0</v>
      </c>
      <c r="AI21" s="6">
        <f>IF(SUM(AI19:AI20)&lt;19,SUM(AI19:AI20),SUM(AI19:AI20))</f>
        <v>0</v>
      </c>
      <c r="AJ21" s="6">
        <f>IF(SUM(AH21:AI21)&lt;40,SUM(AH21:AI21),SUM(AH21:AI21))</f>
        <v>0</v>
      </c>
      <c r="AK21" s="6">
        <f>SUM(AK19:AK20)</f>
        <v>0</v>
      </c>
      <c r="AL21" s="6">
        <f>IF(SUM(AL19:AL20)&lt;9,SUM(AL19:AL20),SUM(AL19:AL20))</f>
        <v>0</v>
      </c>
      <c r="AM21" s="6">
        <f>IF(SUM(AK21:AL21)&lt;20,SUM(AK21:AL21),SUM(AK21:AL21))</f>
        <v>0</v>
      </c>
      <c r="AN21" s="7" t="str">
        <f>IF(OR(I21&lt;100,L21&lt;100,O21&lt;100,R21&lt;60,U21&lt;60,X21&lt;60,AA21&lt;40,AD21&lt;40,AG21&lt;40,AJ21&lt;40,AM21&lt;20),"0",SUM(AA21,AD21,X21,U21,R21,O21,L21,I21,AG21,AJ21,AM21))</f>
        <v>0</v>
      </c>
      <c r="AO21" s="7">
        <f>AN21/1320*100</f>
        <v>0</v>
      </c>
      <c r="AP21" s="7" t="str">
        <f>IF(AO21&lt;50,"   ",IF(AO21&lt;65,"مقبول",IF(AO21&lt;75,"جيد",IF(AO21&lt;85,"جيدجداً",IF(AO21&lt;=100,"ممتاز","خطا")))))</f>
        <v xml:space="preserve">   </v>
      </c>
      <c r="AQ21" s="28"/>
      <c r="AR21" s="28"/>
      <c r="AS21" s="28"/>
      <c r="AT21" s="28"/>
      <c r="AU21" s="30"/>
      <c r="DC21" s="42"/>
      <c r="DD21" s="40"/>
      <c r="DE21" s="43"/>
      <c r="DF21" s="40"/>
      <c r="DG21" s="19"/>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2"/>
      <c r="EM21" s="22"/>
      <c r="EN21" s="22"/>
      <c r="EO21" s="40"/>
      <c r="EP21" s="40"/>
      <c r="EQ21" s="40"/>
      <c r="ER21" s="40"/>
      <c r="ES21" s="40"/>
      <c r="ET21" s="40"/>
      <c r="EU21" s="44"/>
    </row>
    <row r="22" spans="2:151" ht="45" customHeight="1" thickBot="1">
      <c r="B22" s="31">
        <v>6</v>
      </c>
      <c r="C22" s="28"/>
      <c r="D22" s="32"/>
      <c r="E22" s="28"/>
      <c r="F22" s="91" t="s">
        <v>14</v>
      </c>
      <c r="G22" s="5"/>
      <c r="H22" s="5"/>
      <c r="I22" s="6">
        <f>SUM(G22:H22)</f>
        <v>0</v>
      </c>
      <c r="J22" s="5"/>
      <c r="K22" s="5"/>
      <c r="L22" s="6">
        <f>SUM(J22:K22)</f>
        <v>0</v>
      </c>
      <c r="M22" s="5"/>
      <c r="N22" s="5"/>
      <c r="O22" s="6">
        <f>SUM(M22:N22)</f>
        <v>0</v>
      </c>
      <c r="P22" s="5"/>
      <c r="Q22" s="5"/>
      <c r="R22" s="6">
        <f>SUM(P22:Q22)</f>
        <v>0</v>
      </c>
      <c r="S22" s="5"/>
      <c r="T22" s="5"/>
      <c r="U22" s="6">
        <f>SUM(S22:T22)</f>
        <v>0</v>
      </c>
      <c r="V22" s="5"/>
      <c r="W22" s="5"/>
      <c r="X22" s="6">
        <f>SUM(V22:W22)</f>
        <v>0</v>
      </c>
      <c r="Y22" s="5"/>
      <c r="Z22" s="5"/>
      <c r="AA22" s="6">
        <f>SUM(Y22:Z22)</f>
        <v>0</v>
      </c>
      <c r="AB22" s="5"/>
      <c r="AC22" s="5"/>
      <c r="AD22" s="6">
        <f>SUM(AB22:AC22)</f>
        <v>0</v>
      </c>
      <c r="AE22" s="5"/>
      <c r="AF22" s="5"/>
      <c r="AG22" s="6">
        <f>SUM(AE22:AF22)</f>
        <v>0</v>
      </c>
      <c r="AH22" s="5"/>
      <c r="AI22" s="5"/>
      <c r="AJ22" s="6">
        <f>SUM(AH22:AI22)</f>
        <v>0</v>
      </c>
      <c r="AK22" s="5"/>
      <c r="AL22" s="5"/>
      <c r="AM22" s="6">
        <f>SUM(AK22:AL22)</f>
        <v>0</v>
      </c>
      <c r="AN22" s="36"/>
      <c r="AO22" s="36"/>
      <c r="AP22" s="26"/>
      <c r="AQ22" s="28"/>
      <c r="AR22" s="28"/>
      <c r="AS22" s="28"/>
      <c r="AT22" s="28"/>
      <c r="AU22" s="30" t="str">
        <f>IF(AN24="0","راسب","ناجح")</f>
        <v>راسب</v>
      </c>
      <c r="DC22" s="42"/>
      <c r="DD22" s="40"/>
      <c r="DE22" s="43"/>
      <c r="DF22" s="40"/>
      <c r="DG22" s="19"/>
      <c r="DH22" s="20"/>
      <c r="DI22" s="20"/>
      <c r="DJ22" s="21"/>
      <c r="DK22" s="20"/>
      <c r="DL22" s="20"/>
      <c r="DM22" s="21"/>
      <c r="DN22" s="20"/>
      <c r="DO22" s="20"/>
      <c r="DP22" s="21"/>
      <c r="DQ22" s="20"/>
      <c r="DR22" s="20"/>
      <c r="DS22" s="21"/>
      <c r="DT22" s="20"/>
      <c r="DU22" s="20"/>
      <c r="DV22" s="21"/>
      <c r="DW22" s="20"/>
      <c r="DX22" s="20"/>
      <c r="DY22" s="21"/>
      <c r="DZ22" s="20"/>
      <c r="EA22" s="20"/>
      <c r="EB22" s="21"/>
      <c r="EC22" s="20"/>
      <c r="ED22" s="20"/>
      <c r="EE22" s="21"/>
      <c r="EF22" s="20"/>
      <c r="EG22" s="20"/>
      <c r="EH22" s="21"/>
      <c r="EI22" s="20"/>
      <c r="EJ22" s="20"/>
      <c r="EK22" s="21"/>
      <c r="EL22" s="41"/>
      <c r="EM22" s="41"/>
      <c r="EN22" s="41"/>
      <c r="EO22" s="40"/>
      <c r="EP22" s="40"/>
      <c r="EQ22" s="40"/>
      <c r="ER22" s="40"/>
      <c r="ES22" s="40"/>
      <c r="ET22" s="40"/>
      <c r="EU22" s="44"/>
    </row>
    <row r="23" spans="2:151" ht="45" customHeight="1" thickBot="1">
      <c r="B23" s="31"/>
      <c r="C23" s="28"/>
      <c r="D23" s="32"/>
      <c r="E23" s="28"/>
      <c r="F23" s="91" t="s">
        <v>15</v>
      </c>
      <c r="G23" s="5"/>
      <c r="H23" s="5"/>
      <c r="I23" s="6">
        <f>SUM(G23:H23)</f>
        <v>0</v>
      </c>
      <c r="J23" s="5"/>
      <c r="K23" s="5"/>
      <c r="L23" s="6">
        <f>SUM(J23:K23)</f>
        <v>0</v>
      </c>
      <c r="M23" s="5"/>
      <c r="N23" s="5"/>
      <c r="O23" s="6">
        <f>SUM(M23:N23)</f>
        <v>0</v>
      </c>
      <c r="P23" s="5"/>
      <c r="Q23" s="5"/>
      <c r="R23" s="6">
        <f>SUM(P23:Q23)</f>
        <v>0</v>
      </c>
      <c r="S23" s="5"/>
      <c r="T23" s="5"/>
      <c r="U23" s="6">
        <f>SUM(S23:T23)</f>
        <v>0</v>
      </c>
      <c r="V23" s="5"/>
      <c r="W23" s="5"/>
      <c r="X23" s="6">
        <f>SUM(V23:W23)</f>
        <v>0</v>
      </c>
      <c r="Y23" s="5"/>
      <c r="Z23" s="5"/>
      <c r="AA23" s="6">
        <f>SUM(Y23:Z23)</f>
        <v>0</v>
      </c>
      <c r="AB23" s="5"/>
      <c r="AC23" s="5"/>
      <c r="AD23" s="6">
        <f>SUM(AB23:AC23)</f>
        <v>0</v>
      </c>
      <c r="AE23" s="5"/>
      <c r="AF23" s="5"/>
      <c r="AG23" s="6">
        <f>SUM(AE23:AF23)</f>
        <v>0</v>
      </c>
      <c r="AH23" s="5"/>
      <c r="AI23" s="5"/>
      <c r="AJ23" s="6">
        <f>SUM(AH23:AI23)</f>
        <v>0</v>
      </c>
      <c r="AK23" s="5"/>
      <c r="AL23" s="5"/>
      <c r="AM23" s="6">
        <f>SUM(AK23:AL23)</f>
        <v>0</v>
      </c>
      <c r="AN23" s="36"/>
      <c r="AO23" s="36"/>
      <c r="AP23" s="27"/>
      <c r="AQ23" s="28"/>
      <c r="AR23" s="28"/>
      <c r="AS23" s="28"/>
      <c r="AT23" s="28"/>
      <c r="AU23" s="30"/>
      <c r="DC23" s="42"/>
      <c r="DD23" s="40"/>
      <c r="DE23" s="43"/>
      <c r="DF23" s="40"/>
      <c r="DG23" s="19"/>
      <c r="DH23" s="20"/>
      <c r="DI23" s="20"/>
      <c r="DJ23" s="21"/>
      <c r="DK23" s="20"/>
      <c r="DL23" s="20"/>
      <c r="DM23" s="21"/>
      <c r="DN23" s="20"/>
      <c r="DO23" s="20"/>
      <c r="DP23" s="21"/>
      <c r="DQ23" s="20"/>
      <c r="DR23" s="20"/>
      <c r="DS23" s="21"/>
      <c r="DT23" s="20"/>
      <c r="DU23" s="20"/>
      <c r="DV23" s="21"/>
      <c r="DW23" s="20"/>
      <c r="DX23" s="20"/>
      <c r="DY23" s="21"/>
      <c r="DZ23" s="20"/>
      <c r="EA23" s="20"/>
      <c r="EB23" s="21"/>
      <c r="EC23" s="20"/>
      <c r="ED23" s="20"/>
      <c r="EE23" s="21"/>
      <c r="EF23" s="20"/>
      <c r="EG23" s="20"/>
      <c r="EH23" s="21"/>
      <c r="EI23" s="20"/>
      <c r="EJ23" s="20"/>
      <c r="EK23" s="21"/>
      <c r="EL23" s="41"/>
      <c r="EM23" s="41"/>
      <c r="EN23" s="41"/>
      <c r="EO23" s="40"/>
      <c r="EP23" s="40"/>
      <c r="EQ23" s="40"/>
      <c r="ER23" s="40"/>
      <c r="ES23" s="40"/>
      <c r="ET23" s="40"/>
      <c r="EU23" s="44"/>
    </row>
    <row r="24" spans="2:151" ht="45" customHeight="1" thickBot="1">
      <c r="B24" s="31"/>
      <c r="C24" s="28"/>
      <c r="D24" s="32"/>
      <c r="E24" s="28"/>
      <c r="F24" s="79" t="s">
        <v>16</v>
      </c>
      <c r="G24" s="6">
        <f>SUM(G22:G23)</f>
        <v>0</v>
      </c>
      <c r="H24" s="6">
        <f>IF(SUM(H22:H23)&lt;38,SUM(H22:H23),SUM(H22:H23))</f>
        <v>0</v>
      </c>
      <c r="I24" s="6">
        <f>IF(SUM(G24:H24)&lt;100,SUM(G24:H24),SUM(G24:H24))</f>
        <v>0</v>
      </c>
      <c r="J24" s="6">
        <f>SUM(J22:J23)</f>
        <v>0</v>
      </c>
      <c r="K24" s="6">
        <f>IF(SUM(K22:K23)&lt;38,SUM(K22:K23),SUM(K22:K23))</f>
        <v>0</v>
      </c>
      <c r="L24" s="6">
        <f>IF(SUM(J24:K24)&lt;100,SUM(J24:K24),SUM(J24:K24))</f>
        <v>0</v>
      </c>
      <c r="M24" s="6">
        <f>SUM(M22:M23)</f>
        <v>0</v>
      </c>
      <c r="N24" s="6">
        <f>IF(SUM(N22:N23)&lt;38,SUM(N22:N23),SUM(N22:N23))</f>
        <v>0</v>
      </c>
      <c r="O24" s="6">
        <f>IF(SUM(M24:N24)&lt;100,SUM(M24:N24),SUM(M24:N24))</f>
        <v>0</v>
      </c>
      <c r="P24" s="6">
        <f>SUM(P22:P23)</f>
        <v>0</v>
      </c>
      <c r="Q24" s="6">
        <f>IF(SUM(Q22:Q23)&lt;38,SUM(Q22:Q23),SUM(Q22:Q23))</f>
        <v>0</v>
      </c>
      <c r="R24" s="6">
        <f>IF(SUM(P24:Q24)&lt;80,SUM(P24:Q24),SUM(P24:Q24))</f>
        <v>0</v>
      </c>
      <c r="S24" s="6">
        <f>SUM(S22:S23)</f>
        <v>0</v>
      </c>
      <c r="T24" s="6">
        <f>IF(SUM(T22:T23)&lt;38,SUM(T22:T23),SUM(T22:T23))</f>
        <v>0</v>
      </c>
      <c r="U24" s="6">
        <f>IF(SUM(S24:T24)&lt;80,SUM(S24:T24),SUM(S24:T24))</f>
        <v>0</v>
      </c>
      <c r="V24" s="6">
        <f>SUM(V22:V23)</f>
        <v>0</v>
      </c>
      <c r="W24" s="6">
        <f>IF(SUM(W22:W23)&lt;38,SUM(W22:W23),SUM(W22:W23))</f>
        <v>0</v>
      </c>
      <c r="X24" s="6">
        <f>IF(SUM(V24:W24)&lt;80,SUM(V24:W24),SUM(V24:W24))</f>
        <v>0</v>
      </c>
      <c r="Y24" s="6">
        <f>SUM(Y22:Y23)</f>
        <v>0</v>
      </c>
      <c r="Z24" s="6">
        <f>IF(SUM(Z22:Z23)&lt;19,SUM(Z22:Z23),SUM(Z22:Z23))</f>
        <v>0</v>
      </c>
      <c r="AA24" s="6">
        <f>IF(SUM(Y24:Z24)&lt;40,SUM(Y24:Z24),SUM(Y24:Z24))</f>
        <v>0</v>
      </c>
      <c r="AB24" s="6">
        <f>SUM(AB22:AB23)</f>
        <v>0</v>
      </c>
      <c r="AC24" s="6">
        <f>IF(SUM(AC22:AC23)&lt;19,SUM(AC22:AC23),SUM(AC22:AC23))</f>
        <v>0</v>
      </c>
      <c r="AD24" s="6">
        <f>IF(SUM(AB24:AC24)&lt;40,SUM(AB24:AC24),SUM(AB24:AC24))</f>
        <v>0</v>
      </c>
      <c r="AE24" s="6">
        <f>SUM(AE22:AE23)</f>
        <v>0</v>
      </c>
      <c r="AF24" s="6">
        <f>IF(SUM(AF22:AF23)&lt;19,SUM(AF22:AF23),SUM(AF22:AF23))</f>
        <v>0</v>
      </c>
      <c r="AG24" s="6">
        <f>IF(SUM(AE24:AF24)&lt;40,SUM(AE24:AF24),SUM(AE24:AF24))</f>
        <v>0</v>
      </c>
      <c r="AH24" s="6">
        <f>SUM(AH22:AH23)</f>
        <v>0</v>
      </c>
      <c r="AI24" s="6">
        <f>IF(SUM(AI22:AI23)&lt;19,SUM(AI22:AI23),SUM(AI22:AI23))</f>
        <v>0</v>
      </c>
      <c r="AJ24" s="6">
        <f>IF(SUM(AH24:AI24)&lt;40,SUM(AH24:AI24),SUM(AH24:AI24))</f>
        <v>0</v>
      </c>
      <c r="AK24" s="6">
        <f>SUM(AK22:AK23)</f>
        <v>0</v>
      </c>
      <c r="AL24" s="6">
        <f>IF(SUM(AL22:AL23)&lt;9,SUM(AL22:AL23),SUM(AL22:AL23))</f>
        <v>0</v>
      </c>
      <c r="AM24" s="6">
        <f>IF(SUM(AK24:AL24)&lt;20,SUM(AK24:AL24),SUM(AK24:AL24))</f>
        <v>0</v>
      </c>
      <c r="AN24" s="7" t="str">
        <f>IF(OR(I24&lt;100,L24&lt;100,O24&lt;100,R24&lt;60,U24&lt;60,X24&lt;60,AA24&lt;40,AD24&lt;40,AG24&lt;40,AJ24&lt;40,AM24&lt;20),"0",SUM(AA24,AD24,X24,U24,R24,O24,L24,I24,AG24,AJ24,AM24))</f>
        <v>0</v>
      </c>
      <c r="AO24" s="7">
        <f>AN24/1320*100</f>
        <v>0</v>
      </c>
      <c r="AP24" s="7" t="str">
        <f>IF(AO24&lt;50,"   ",IF(AO24&lt;65,"مقبول",IF(AO24&lt;75,"جيد",IF(AO24&lt;85,"جيدجداً",IF(AO24&lt;=100,"ممتاز","خطا")))))</f>
        <v xml:space="preserve">   </v>
      </c>
      <c r="AQ24" s="28"/>
      <c r="AR24" s="28"/>
      <c r="AS24" s="28"/>
      <c r="AT24" s="28"/>
      <c r="AU24" s="30"/>
      <c r="DC24" s="42"/>
      <c r="DD24" s="40"/>
      <c r="DE24" s="43"/>
      <c r="DF24" s="40"/>
      <c r="DG24" s="19"/>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2"/>
      <c r="EM24" s="22"/>
      <c r="EN24" s="22"/>
      <c r="EO24" s="40"/>
      <c r="EP24" s="40"/>
      <c r="EQ24" s="40"/>
      <c r="ER24" s="40"/>
      <c r="ES24" s="40"/>
      <c r="ET24" s="40"/>
      <c r="EU24" s="44"/>
    </row>
    <row r="25" spans="2:151" ht="45" customHeight="1" thickBot="1">
      <c r="B25" s="31">
        <v>7</v>
      </c>
      <c r="C25" s="28"/>
      <c r="D25" s="32"/>
      <c r="E25" s="28"/>
      <c r="F25" s="91" t="s">
        <v>14</v>
      </c>
      <c r="G25" s="5"/>
      <c r="H25" s="5"/>
      <c r="I25" s="6">
        <f>SUM(G25:H25)</f>
        <v>0</v>
      </c>
      <c r="J25" s="5"/>
      <c r="K25" s="5"/>
      <c r="L25" s="6">
        <f>SUM(J25:K25)</f>
        <v>0</v>
      </c>
      <c r="M25" s="5"/>
      <c r="N25" s="5"/>
      <c r="O25" s="6">
        <f>SUM(M25:N25)</f>
        <v>0</v>
      </c>
      <c r="P25" s="5"/>
      <c r="Q25" s="5"/>
      <c r="R25" s="6">
        <f>SUM(P25:Q25)</f>
        <v>0</v>
      </c>
      <c r="S25" s="5"/>
      <c r="T25" s="5"/>
      <c r="U25" s="6">
        <f>SUM(S25:T25)</f>
        <v>0</v>
      </c>
      <c r="V25" s="5"/>
      <c r="W25" s="5"/>
      <c r="X25" s="6">
        <f>SUM(V25:W25)</f>
        <v>0</v>
      </c>
      <c r="Y25" s="5"/>
      <c r="Z25" s="5"/>
      <c r="AA25" s="6">
        <f>SUM(Y25:Z25)</f>
        <v>0</v>
      </c>
      <c r="AB25" s="5"/>
      <c r="AC25" s="5"/>
      <c r="AD25" s="6">
        <f>SUM(AB25:AC25)</f>
        <v>0</v>
      </c>
      <c r="AE25" s="5"/>
      <c r="AF25" s="5"/>
      <c r="AG25" s="6">
        <f>SUM(AE25:AF25)</f>
        <v>0</v>
      </c>
      <c r="AH25" s="5"/>
      <c r="AI25" s="5"/>
      <c r="AJ25" s="6">
        <f>SUM(AH25:AI25)</f>
        <v>0</v>
      </c>
      <c r="AK25" s="5"/>
      <c r="AL25" s="5"/>
      <c r="AM25" s="6">
        <f>SUM(AK25:AL25)</f>
        <v>0</v>
      </c>
      <c r="AN25" s="36"/>
      <c r="AO25" s="36"/>
      <c r="AP25" s="26"/>
      <c r="AQ25" s="28"/>
      <c r="AR25" s="28"/>
      <c r="AS25" s="28"/>
      <c r="AT25" s="28"/>
      <c r="AU25" s="30" t="str">
        <f>IF(AN27="0","راسب","ناجح")</f>
        <v>راسب</v>
      </c>
      <c r="DC25" s="42"/>
      <c r="DD25" s="40"/>
      <c r="DE25" s="43"/>
      <c r="DF25" s="40"/>
      <c r="DG25" s="19"/>
      <c r="DH25" s="20"/>
      <c r="DI25" s="20"/>
      <c r="DJ25" s="21"/>
      <c r="DK25" s="20"/>
      <c r="DL25" s="20"/>
      <c r="DM25" s="21"/>
      <c r="DN25" s="20"/>
      <c r="DO25" s="20"/>
      <c r="DP25" s="21"/>
      <c r="DQ25" s="20"/>
      <c r="DR25" s="20"/>
      <c r="DS25" s="21"/>
      <c r="DT25" s="20"/>
      <c r="DU25" s="20"/>
      <c r="DV25" s="21"/>
      <c r="DW25" s="20"/>
      <c r="DX25" s="20"/>
      <c r="DY25" s="21"/>
      <c r="DZ25" s="20"/>
      <c r="EA25" s="20"/>
      <c r="EB25" s="21"/>
      <c r="EC25" s="20"/>
      <c r="ED25" s="20"/>
      <c r="EE25" s="21"/>
      <c r="EF25" s="20"/>
      <c r="EG25" s="20"/>
      <c r="EH25" s="21"/>
      <c r="EI25" s="20"/>
      <c r="EJ25" s="20"/>
      <c r="EK25" s="21"/>
      <c r="EL25" s="41"/>
      <c r="EM25" s="41"/>
      <c r="EN25" s="41"/>
      <c r="EO25" s="40"/>
      <c r="EP25" s="40"/>
      <c r="EQ25" s="40"/>
      <c r="ER25" s="40"/>
      <c r="ES25" s="40"/>
      <c r="ET25" s="40"/>
      <c r="EU25" s="44"/>
    </row>
    <row r="26" spans="2:151" ht="45" customHeight="1" thickBot="1">
      <c r="B26" s="31"/>
      <c r="C26" s="28"/>
      <c r="D26" s="32"/>
      <c r="E26" s="28"/>
      <c r="F26" s="91" t="s">
        <v>15</v>
      </c>
      <c r="G26" s="5"/>
      <c r="H26" s="5"/>
      <c r="I26" s="6">
        <f>SUM(G26:H26)</f>
        <v>0</v>
      </c>
      <c r="J26" s="5"/>
      <c r="K26" s="5"/>
      <c r="L26" s="6">
        <f>SUM(J26:K26)</f>
        <v>0</v>
      </c>
      <c r="M26" s="5"/>
      <c r="N26" s="5"/>
      <c r="O26" s="6">
        <f>SUM(M26:N26)</f>
        <v>0</v>
      </c>
      <c r="P26" s="5"/>
      <c r="Q26" s="5"/>
      <c r="R26" s="6">
        <f>SUM(P26:Q26)</f>
        <v>0</v>
      </c>
      <c r="S26" s="5"/>
      <c r="T26" s="5"/>
      <c r="U26" s="6">
        <f>SUM(S26:T26)</f>
        <v>0</v>
      </c>
      <c r="V26" s="5"/>
      <c r="W26" s="5"/>
      <c r="X26" s="6">
        <f>SUM(V26:W26)</f>
        <v>0</v>
      </c>
      <c r="Y26" s="5"/>
      <c r="Z26" s="5"/>
      <c r="AA26" s="6">
        <f>SUM(Y26:Z26)</f>
        <v>0</v>
      </c>
      <c r="AB26" s="5"/>
      <c r="AC26" s="5"/>
      <c r="AD26" s="6">
        <f>SUM(AB26:AC26)</f>
        <v>0</v>
      </c>
      <c r="AE26" s="5"/>
      <c r="AF26" s="5"/>
      <c r="AG26" s="6">
        <f>SUM(AE26:AF26)</f>
        <v>0</v>
      </c>
      <c r="AH26" s="5"/>
      <c r="AI26" s="5"/>
      <c r="AJ26" s="6">
        <f>SUM(AH26:AI26)</f>
        <v>0</v>
      </c>
      <c r="AK26" s="5"/>
      <c r="AL26" s="5"/>
      <c r="AM26" s="6">
        <f>SUM(AK26:AL26)</f>
        <v>0</v>
      </c>
      <c r="AN26" s="36"/>
      <c r="AO26" s="36"/>
      <c r="AP26" s="27"/>
      <c r="AQ26" s="28"/>
      <c r="AR26" s="28"/>
      <c r="AS26" s="28"/>
      <c r="AT26" s="28"/>
      <c r="AU26" s="30"/>
      <c r="DC26" s="42"/>
      <c r="DD26" s="40"/>
      <c r="DE26" s="43"/>
      <c r="DF26" s="40"/>
      <c r="DG26" s="19"/>
      <c r="DH26" s="20"/>
      <c r="DI26" s="20"/>
      <c r="DJ26" s="21"/>
      <c r="DK26" s="20"/>
      <c r="DL26" s="20"/>
      <c r="DM26" s="21"/>
      <c r="DN26" s="20"/>
      <c r="DO26" s="20"/>
      <c r="DP26" s="21"/>
      <c r="DQ26" s="20"/>
      <c r="DR26" s="20"/>
      <c r="DS26" s="21"/>
      <c r="DT26" s="20"/>
      <c r="DU26" s="20"/>
      <c r="DV26" s="21"/>
      <c r="DW26" s="20"/>
      <c r="DX26" s="20"/>
      <c r="DY26" s="21"/>
      <c r="DZ26" s="20"/>
      <c r="EA26" s="20"/>
      <c r="EB26" s="21"/>
      <c r="EC26" s="20"/>
      <c r="ED26" s="20"/>
      <c r="EE26" s="21"/>
      <c r="EF26" s="20"/>
      <c r="EG26" s="20"/>
      <c r="EH26" s="21"/>
      <c r="EI26" s="20"/>
      <c r="EJ26" s="20"/>
      <c r="EK26" s="21"/>
      <c r="EL26" s="41"/>
      <c r="EM26" s="41"/>
      <c r="EN26" s="41"/>
      <c r="EO26" s="40"/>
      <c r="EP26" s="40"/>
      <c r="EQ26" s="40"/>
      <c r="ER26" s="40"/>
      <c r="ES26" s="40"/>
      <c r="ET26" s="40"/>
      <c r="EU26" s="44"/>
    </row>
    <row r="27" spans="2:151" ht="45" customHeight="1" thickBot="1">
      <c r="B27" s="31"/>
      <c r="C27" s="28"/>
      <c r="D27" s="32"/>
      <c r="E27" s="28"/>
      <c r="F27" s="79" t="s">
        <v>16</v>
      </c>
      <c r="G27" s="6">
        <f>SUM(G25:G26)</f>
        <v>0</v>
      </c>
      <c r="H27" s="6">
        <f>IF(SUM(H25:H26)&lt;38,SUM(H25:H26),SUM(H25:H26))</f>
        <v>0</v>
      </c>
      <c r="I27" s="6">
        <f>IF(SUM(G27:H27)&lt;100,SUM(G27:H27),SUM(G27:H27))</f>
        <v>0</v>
      </c>
      <c r="J27" s="6">
        <f>SUM(J25:J26)</f>
        <v>0</v>
      </c>
      <c r="K27" s="6">
        <f>IF(SUM(K25:K26)&lt;38,SUM(K25:K26),SUM(K25:K26))</f>
        <v>0</v>
      </c>
      <c r="L27" s="6">
        <f>IF(SUM(J27:K27)&lt;100,SUM(J27:K27),SUM(J27:K27))</f>
        <v>0</v>
      </c>
      <c r="M27" s="6">
        <f>SUM(M25:M26)</f>
        <v>0</v>
      </c>
      <c r="N27" s="6">
        <f>IF(SUM(N25:N26)&lt;38,SUM(N25:N26),SUM(N25:N26))</f>
        <v>0</v>
      </c>
      <c r="O27" s="6">
        <f>IF(SUM(M27:N27)&lt;100,SUM(M27:N27),SUM(M27:N27))</f>
        <v>0</v>
      </c>
      <c r="P27" s="6">
        <f>SUM(P25:P26)</f>
        <v>0</v>
      </c>
      <c r="Q27" s="6">
        <f>IF(SUM(Q25:Q26)&lt;38,SUM(Q25:Q26),SUM(Q25:Q26))</f>
        <v>0</v>
      </c>
      <c r="R27" s="6">
        <f>IF(SUM(P27:Q27)&lt;80,SUM(P27:Q27),SUM(P27:Q27))</f>
        <v>0</v>
      </c>
      <c r="S27" s="6">
        <f>SUM(S25:S26)</f>
        <v>0</v>
      </c>
      <c r="T27" s="6">
        <f>IF(SUM(T25:T26)&lt;38,SUM(T25:T26),SUM(T25:T26))</f>
        <v>0</v>
      </c>
      <c r="U27" s="6">
        <f>IF(SUM(S27:T27)&lt;80,SUM(S27:T27),SUM(S27:T27))</f>
        <v>0</v>
      </c>
      <c r="V27" s="6">
        <f>SUM(V25:V26)</f>
        <v>0</v>
      </c>
      <c r="W27" s="6">
        <f>IF(SUM(W25:W26)&lt;38,SUM(W25:W26),SUM(W25:W26))</f>
        <v>0</v>
      </c>
      <c r="X27" s="6">
        <f>IF(SUM(V27:W27)&lt;80,SUM(V27:W27),SUM(V27:W27))</f>
        <v>0</v>
      </c>
      <c r="Y27" s="6">
        <f>SUM(Y25:Y26)</f>
        <v>0</v>
      </c>
      <c r="Z27" s="6">
        <f>IF(SUM(Z25:Z26)&lt;19,SUM(Z25:Z26),SUM(Z25:Z26))</f>
        <v>0</v>
      </c>
      <c r="AA27" s="6">
        <f>IF(SUM(Y27:Z27)&lt;40,SUM(Y27:Z27),SUM(Y27:Z27))</f>
        <v>0</v>
      </c>
      <c r="AB27" s="6">
        <f>SUM(AB25:AB26)</f>
        <v>0</v>
      </c>
      <c r="AC27" s="6">
        <f>IF(SUM(AC25:AC26)&lt;19,SUM(AC25:AC26),SUM(AC25:AC26))</f>
        <v>0</v>
      </c>
      <c r="AD27" s="6">
        <f>IF(SUM(AB27:AC27)&lt;40,SUM(AB27:AC27),SUM(AB27:AC27))</f>
        <v>0</v>
      </c>
      <c r="AE27" s="6">
        <f>SUM(AE25:AE26)</f>
        <v>0</v>
      </c>
      <c r="AF27" s="6">
        <f>IF(SUM(AF25:AF26)&lt;19,SUM(AF25:AF26),SUM(AF25:AF26))</f>
        <v>0</v>
      </c>
      <c r="AG27" s="6">
        <f>IF(SUM(AE27:AF27)&lt;40,SUM(AE27:AF27),SUM(AE27:AF27))</f>
        <v>0</v>
      </c>
      <c r="AH27" s="6">
        <f>SUM(AH25:AH26)</f>
        <v>0</v>
      </c>
      <c r="AI27" s="6">
        <f>IF(SUM(AI25:AI26)&lt;19,SUM(AI25:AI26),SUM(AI25:AI26))</f>
        <v>0</v>
      </c>
      <c r="AJ27" s="6">
        <f>IF(SUM(AH27:AI27)&lt;40,SUM(AH27:AI27),SUM(AH27:AI27))</f>
        <v>0</v>
      </c>
      <c r="AK27" s="6">
        <f>SUM(AK25:AK26)</f>
        <v>0</v>
      </c>
      <c r="AL27" s="6">
        <f>IF(SUM(AL25:AL26)&lt;9,SUM(AL25:AL26),SUM(AL25:AL26))</f>
        <v>0</v>
      </c>
      <c r="AM27" s="6">
        <f>IF(SUM(AK27:AL27)&lt;20,SUM(AK27:AL27),SUM(AK27:AL27))</f>
        <v>0</v>
      </c>
      <c r="AN27" s="7" t="str">
        <f>IF(OR(I27&lt;100,L27&lt;100,O27&lt;100,R27&lt;60,U27&lt;60,X27&lt;60,AA27&lt;40,AD27&lt;40,AG27&lt;40,AJ27&lt;40,AM27&lt;20),"0",SUM(AA27,AD27,X27,U27,R27,O27,L27,I27,AG27,AJ27,AM27))</f>
        <v>0</v>
      </c>
      <c r="AO27" s="7">
        <f>AN27/1320*100</f>
        <v>0</v>
      </c>
      <c r="AP27" s="7" t="str">
        <f>IF(AO27&lt;50,"   ",IF(AO27&lt;65,"مقبول",IF(AO27&lt;75,"جيد",IF(AO27&lt;85,"جيدجداً",IF(AO27&lt;=100,"ممتاز","خطا")))))</f>
        <v xml:space="preserve">   </v>
      </c>
      <c r="AQ27" s="28"/>
      <c r="AR27" s="28"/>
      <c r="AS27" s="28"/>
      <c r="AT27" s="28"/>
      <c r="AU27" s="30"/>
      <c r="DC27" s="42"/>
      <c r="DD27" s="40"/>
      <c r="DE27" s="43"/>
      <c r="DF27" s="40"/>
      <c r="DG27" s="19"/>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2"/>
      <c r="EM27" s="22"/>
      <c r="EN27" s="22"/>
      <c r="EO27" s="40"/>
      <c r="EP27" s="40"/>
      <c r="EQ27" s="40"/>
      <c r="ER27" s="40"/>
      <c r="ES27" s="40"/>
      <c r="ET27" s="40"/>
      <c r="EU27" s="44"/>
    </row>
    <row r="28" spans="2:151" ht="45" customHeight="1" thickBot="1">
      <c r="B28" s="31">
        <v>8</v>
      </c>
      <c r="C28" s="28"/>
      <c r="D28" s="32"/>
      <c r="E28" s="28"/>
      <c r="F28" s="91" t="s">
        <v>14</v>
      </c>
      <c r="G28" s="5"/>
      <c r="H28" s="5"/>
      <c r="I28" s="6">
        <f>SUM(G28:H28)</f>
        <v>0</v>
      </c>
      <c r="J28" s="5"/>
      <c r="K28" s="5"/>
      <c r="L28" s="6">
        <f>SUM(J28:K28)</f>
        <v>0</v>
      </c>
      <c r="M28" s="5"/>
      <c r="N28" s="5"/>
      <c r="O28" s="6">
        <f>SUM(M28:N28)</f>
        <v>0</v>
      </c>
      <c r="P28" s="5"/>
      <c r="Q28" s="5"/>
      <c r="R28" s="6">
        <f>SUM(P28:Q28)</f>
        <v>0</v>
      </c>
      <c r="S28" s="5"/>
      <c r="T28" s="5"/>
      <c r="U28" s="6">
        <f>SUM(S28:T28)</f>
        <v>0</v>
      </c>
      <c r="V28" s="5"/>
      <c r="W28" s="5"/>
      <c r="X28" s="6">
        <f>SUM(V28:W28)</f>
        <v>0</v>
      </c>
      <c r="Y28" s="5"/>
      <c r="Z28" s="5"/>
      <c r="AA28" s="6">
        <f>SUM(Y28:Z28)</f>
        <v>0</v>
      </c>
      <c r="AB28" s="5"/>
      <c r="AC28" s="5"/>
      <c r="AD28" s="6">
        <f>SUM(AB28:AC28)</f>
        <v>0</v>
      </c>
      <c r="AE28" s="5"/>
      <c r="AF28" s="5"/>
      <c r="AG28" s="6">
        <f>SUM(AE28:AF28)</f>
        <v>0</v>
      </c>
      <c r="AH28" s="5"/>
      <c r="AI28" s="5"/>
      <c r="AJ28" s="6">
        <f>SUM(AH28:AI28)</f>
        <v>0</v>
      </c>
      <c r="AK28" s="5"/>
      <c r="AL28" s="5"/>
      <c r="AM28" s="6">
        <f>SUM(AK28:AL28)</f>
        <v>0</v>
      </c>
      <c r="AN28" s="36"/>
      <c r="AO28" s="36"/>
      <c r="AP28" s="26"/>
      <c r="AQ28" s="28"/>
      <c r="AR28" s="28"/>
      <c r="AS28" s="28"/>
      <c r="AT28" s="28"/>
      <c r="AU28" s="30" t="str">
        <f>IF(AN30="0","راسب","ناجح")</f>
        <v>راسب</v>
      </c>
      <c r="DC28" s="42"/>
      <c r="DD28" s="40"/>
      <c r="DE28" s="43"/>
      <c r="DF28" s="40"/>
      <c r="DG28" s="19"/>
      <c r="DH28" s="20"/>
      <c r="DI28" s="20"/>
      <c r="DJ28" s="21"/>
      <c r="DK28" s="20"/>
      <c r="DL28" s="20"/>
      <c r="DM28" s="21"/>
      <c r="DN28" s="20"/>
      <c r="DO28" s="20"/>
      <c r="DP28" s="21"/>
      <c r="DQ28" s="20"/>
      <c r="DR28" s="20"/>
      <c r="DS28" s="21"/>
      <c r="DT28" s="20"/>
      <c r="DU28" s="20"/>
      <c r="DV28" s="21"/>
      <c r="DW28" s="20"/>
      <c r="DX28" s="20"/>
      <c r="DY28" s="21"/>
      <c r="DZ28" s="20"/>
      <c r="EA28" s="20"/>
      <c r="EB28" s="21"/>
      <c r="EC28" s="20"/>
      <c r="ED28" s="20"/>
      <c r="EE28" s="21"/>
      <c r="EF28" s="20"/>
      <c r="EG28" s="20"/>
      <c r="EH28" s="21"/>
      <c r="EI28" s="20"/>
      <c r="EJ28" s="20"/>
      <c r="EK28" s="21"/>
      <c r="EL28" s="41"/>
      <c r="EM28" s="41"/>
      <c r="EN28" s="41"/>
      <c r="EO28" s="40"/>
      <c r="EP28" s="40"/>
      <c r="EQ28" s="40"/>
      <c r="ER28" s="40"/>
      <c r="ES28" s="40"/>
      <c r="ET28" s="40"/>
      <c r="EU28" s="44"/>
    </row>
    <row r="29" spans="2:151" ht="45" customHeight="1" thickBot="1">
      <c r="B29" s="31"/>
      <c r="C29" s="28"/>
      <c r="D29" s="32"/>
      <c r="E29" s="28"/>
      <c r="F29" s="91" t="s">
        <v>15</v>
      </c>
      <c r="G29" s="5"/>
      <c r="H29" s="5"/>
      <c r="I29" s="6">
        <f>SUM(G29:H29)</f>
        <v>0</v>
      </c>
      <c r="J29" s="5"/>
      <c r="K29" s="5"/>
      <c r="L29" s="6">
        <f>SUM(J29:K29)</f>
        <v>0</v>
      </c>
      <c r="M29" s="5"/>
      <c r="N29" s="5"/>
      <c r="O29" s="6">
        <f>SUM(M29:N29)</f>
        <v>0</v>
      </c>
      <c r="P29" s="5"/>
      <c r="Q29" s="5"/>
      <c r="R29" s="6">
        <f>SUM(P29:Q29)</f>
        <v>0</v>
      </c>
      <c r="S29" s="5"/>
      <c r="T29" s="5"/>
      <c r="U29" s="6">
        <f>SUM(S29:T29)</f>
        <v>0</v>
      </c>
      <c r="V29" s="5"/>
      <c r="W29" s="5"/>
      <c r="X29" s="6">
        <f>SUM(V29:W29)</f>
        <v>0</v>
      </c>
      <c r="Y29" s="5"/>
      <c r="Z29" s="5"/>
      <c r="AA29" s="6">
        <f>SUM(Y29:Z29)</f>
        <v>0</v>
      </c>
      <c r="AB29" s="5"/>
      <c r="AC29" s="5"/>
      <c r="AD29" s="6">
        <f>SUM(AB29:AC29)</f>
        <v>0</v>
      </c>
      <c r="AE29" s="5"/>
      <c r="AF29" s="5"/>
      <c r="AG29" s="6">
        <f>SUM(AE29:AF29)</f>
        <v>0</v>
      </c>
      <c r="AH29" s="5"/>
      <c r="AI29" s="5"/>
      <c r="AJ29" s="6">
        <f>SUM(AH29:AI29)</f>
        <v>0</v>
      </c>
      <c r="AK29" s="5"/>
      <c r="AL29" s="5"/>
      <c r="AM29" s="6">
        <f>SUM(AK29:AL29)</f>
        <v>0</v>
      </c>
      <c r="AN29" s="36"/>
      <c r="AO29" s="36"/>
      <c r="AP29" s="27"/>
      <c r="AQ29" s="28"/>
      <c r="AR29" s="28"/>
      <c r="AS29" s="28"/>
      <c r="AT29" s="28"/>
      <c r="AU29" s="30"/>
      <c r="DC29" s="42"/>
      <c r="DD29" s="40"/>
      <c r="DE29" s="43"/>
      <c r="DF29" s="40"/>
      <c r="DG29" s="19"/>
      <c r="DH29" s="20"/>
      <c r="DI29" s="20"/>
      <c r="DJ29" s="21"/>
      <c r="DK29" s="20"/>
      <c r="DL29" s="20"/>
      <c r="DM29" s="21"/>
      <c r="DN29" s="20"/>
      <c r="DO29" s="20"/>
      <c r="DP29" s="21"/>
      <c r="DQ29" s="20"/>
      <c r="DR29" s="20"/>
      <c r="DS29" s="21"/>
      <c r="DT29" s="20"/>
      <c r="DU29" s="20"/>
      <c r="DV29" s="21"/>
      <c r="DW29" s="20"/>
      <c r="DX29" s="20"/>
      <c r="DY29" s="21"/>
      <c r="DZ29" s="20"/>
      <c r="EA29" s="20"/>
      <c r="EB29" s="21"/>
      <c r="EC29" s="20"/>
      <c r="ED29" s="20"/>
      <c r="EE29" s="21"/>
      <c r="EF29" s="20"/>
      <c r="EG29" s="20"/>
      <c r="EH29" s="21"/>
      <c r="EI29" s="20"/>
      <c r="EJ29" s="20"/>
      <c r="EK29" s="21"/>
      <c r="EL29" s="41"/>
      <c r="EM29" s="41"/>
      <c r="EN29" s="41"/>
      <c r="EO29" s="40"/>
      <c r="EP29" s="40"/>
      <c r="EQ29" s="40"/>
      <c r="ER29" s="40"/>
      <c r="ES29" s="40"/>
      <c r="ET29" s="40"/>
      <c r="EU29" s="44"/>
    </row>
    <row r="30" spans="2:151" ht="45" customHeight="1" thickBot="1">
      <c r="B30" s="31"/>
      <c r="C30" s="28"/>
      <c r="D30" s="32"/>
      <c r="E30" s="28"/>
      <c r="F30" s="79" t="s">
        <v>16</v>
      </c>
      <c r="G30" s="6">
        <f>SUM(G28:G29)</f>
        <v>0</v>
      </c>
      <c r="H30" s="6">
        <f>IF(SUM(H28:H29)&lt;38,SUM(H28:H29),SUM(H28:H29))</f>
        <v>0</v>
      </c>
      <c r="I30" s="6">
        <f>IF(SUM(G30:H30)&lt;100,SUM(G30:H30),SUM(G30:H30))</f>
        <v>0</v>
      </c>
      <c r="J30" s="6">
        <f>SUM(J28:J29)</f>
        <v>0</v>
      </c>
      <c r="K30" s="6">
        <f>IF(SUM(K28:K29)&lt;38,SUM(K28:K29),SUM(K28:K29))</f>
        <v>0</v>
      </c>
      <c r="L30" s="6">
        <f>IF(SUM(J30:K30)&lt;100,SUM(J30:K30),SUM(J30:K30))</f>
        <v>0</v>
      </c>
      <c r="M30" s="6">
        <f>SUM(M28:M29)</f>
        <v>0</v>
      </c>
      <c r="N30" s="6">
        <f>IF(SUM(N28:N29)&lt;38,SUM(N28:N29),SUM(N28:N29))</f>
        <v>0</v>
      </c>
      <c r="O30" s="6">
        <f>IF(SUM(M30:N30)&lt;100,SUM(M30:N30),SUM(M30:N30))</f>
        <v>0</v>
      </c>
      <c r="P30" s="6">
        <f>SUM(P28:P29)</f>
        <v>0</v>
      </c>
      <c r="Q30" s="6">
        <f>IF(SUM(Q28:Q29)&lt;38,SUM(Q28:Q29),SUM(Q28:Q29))</f>
        <v>0</v>
      </c>
      <c r="R30" s="6">
        <f>IF(SUM(P30:Q30)&lt;80,SUM(P30:Q30),SUM(P30:Q30))</f>
        <v>0</v>
      </c>
      <c r="S30" s="6">
        <f>SUM(S28:S29)</f>
        <v>0</v>
      </c>
      <c r="T30" s="6">
        <f>IF(SUM(T28:T29)&lt;38,SUM(T28:T29),SUM(T28:T29))</f>
        <v>0</v>
      </c>
      <c r="U30" s="6">
        <f>IF(SUM(S30:T30)&lt;80,SUM(S30:T30),SUM(S30:T30))</f>
        <v>0</v>
      </c>
      <c r="V30" s="6">
        <f>SUM(V28:V29)</f>
        <v>0</v>
      </c>
      <c r="W30" s="6">
        <f>IF(SUM(W28:W29)&lt;38,SUM(W28:W29),SUM(W28:W29))</f>
        <v>0</v>
      </c>
      <c r="X30" s="6">
        <f>IF(SUM(V30:W30)&lt;80,SUM(V30:W30),SUM(V30:W30))</f>
        <v>0</v>
      </c>
      <c r="Y30" s="6">
        <f>SUM(Y28:Y29)</f>
        <v>0</v>
      </c>
      <c r="Z30" s="6">
        <f>IF(SUM(Z28:Z29)&lt;19,SUM(Z28:Z29),SUM(Z28:Z29))</f>
        <v>0</v>
      </c>
      <c r="AA30" s="6">
        <f>IF(SUM(Y30:Z30)&lt;40,SUM(Y30:Z30),SUM(Y30:Z30))</f>
        <v>0</v>
      </c>
      <c r="AB30" s="6">
        <f>SUM(AB28:AB29)</f>
        <v>0</v>
      </c>
      <c r="AC30" s="6">
        <f>IF(SUM(AC28:AC29)&lt;19,SUM(AC28:AC29),SUM(AC28:AC29))</f>
        <v>0</v>
      </c>
      <c r="AD30" s="6">
        <f>IF(SUM(AB30:AC30)&lt;40,SUM(AB30:AC30),SUM(AB30:AC30))</f>
        <v>0</v>
      </c>
      <c r="AE30" s="6">
        <f>SUM(AE28:AE29)</f>
        <v>0</v>
      </c>
      <c r="AF30" s="6">
        <f>IF(SUM(AF28:AF29)&lt;19,SUM(AF28:AF29),SUM(AF28:AF29))</f>
        <v>0</v>
      </c>
      <c r="AG30" s="6">
        <f>IF(SUM(AE30:AF30)&lt;40,SUM(AE30:AF30),SUM(AE30:AF30))</f>
        <v>0</v>
      </c>
      <c r="AH30" s="6">
        <f>SUM(AH28:AH29)</f>
        <v>0</v>
      </c>
      <c r="AI30" s="6">
        <f>IF(SUM(AI28:AI29)&lt;19,SUM(AI28:AI29),SUM(AI28:AI29))</f>
        <v>0</v>
      </c>
      <c r="AJ30" s="6">
        <f>IF(SUM(AH30:AI30)&lt;40,SUM(AH30:AI30),SUM(AH30:AI30))</f>
        <v>0</v>
      </c>
      <c r="AK30" s="6">
        <f>SUM(AK28:AK29)</f>
        <v>0</v>
      </c>
      <c r="AL30" s="6">
        <f>IF(SUM(AL28:AL29)&lt;9,SUM(AL28:AL29),SUM(AL28:AL29))</f>
        <v>0</v>
      </c>
      <c r="AM30" s="6">
        <f>IF(SUM(AK30:AL30)&lt;20,SUM(AK30:AL30),SUM(AK30:AL30))</f>
        <v>0</v>
      </c>
      <c r="AN30" s="7" t="str">
        <f>IF(OR(I30&lt;100,L30&lt;100,O30&lt;100,R30&lt;60,U30&lt;60,X30&lt;60,AA30&lt;40,AD30&lt;40,AG30&lt;40,AJ30&lt;40,AM30&lt;20),"0",SUM(AA30,AD30,X30,U30,R30,O30,L30,I30,AG30,AJ30,AM30))</f>
        <v>0</v>
      </c>
      <c r="AO30" s="7">
        <f>AN30/1320*100</f>
        <v>0</v>
      </c>
      <c r="AP30" s="7" t="str">
        <f>IF(AO30&lt;50,"   ",IF(AO30&lt;65,"مقبول",IF(AO30&lt;75,"جيد",IF(AO30&lt;85,"جيدجداً",IF(AO30&lt;=100,"ممتاز","خطا")))))</f>
        <v xml:space="preserve">   </v>
      </c>
      <c r="AQ30" s="28"/>
      <c r="AR30" s="28"/>
      <c r="AS30" s="28"/>
      <c r="AT30" s="28"/>
      <c r="AU30" s="30"/>
      <c r="DC30" s="42"/>
      <c r="DD30" s="40"/>
      <c r="DE30" s="43"/>
      <c r="DF30" s="40"/>
      <c r="DG30" s="19"/>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2"/>
      <c r="EM30" s="22"/>
      <c r="EN30" s="22"/>
      <c r="EO30" s="40"/>
      <c r="EP30" s="40"/>
      <c r="EQ30" s="40"/>
      <c r="ER30" s="40"/>
      <c r="ES30" s="40"/>
      <c r="ET30" s="40"/>
      <c r="EU30" s="44"/>
    </row>
    <row r="31" spans="2:151" ht="45" customHeight="1" thickBot="1">
      <c r="B31" s="31">
        <v>9</v>
      </c>
      <c r="C31" s="28"/>
      <c r="D31" s="32"/>
      <c r="E31" s="28"/>
      <c r="F31" s="91" t="s">
        <v>14</v>
      </c>
      <c r="G31" s="5"/>
      <c r="H31" s="5"/>
      <c r="I31" s="6">
        <f>SUM(G31:H31)</f>
        <v>0</v>
      </c>
      <c r="J31" s="5"/>
      <c r="K31" s="5"/>
      <c r="L31" s="6">
        <f>SUM(J31:K31)</f>
        <v>0</v>
      </c>
      <c r="M31" s="5"/>
      <c r="N31" s="5"/>
      <c r="O31" s="6">
        <f>SUM(M31:N31)</f>
        <v>0</v>
      </c>
      <c r="P31" s="5"/>
      <c r="Q31" s="5"/>
      <c r="R31" s="6">
        <f>SUM(P31:Q31)</f>
        <v>0</v>
      </c>
      <c r="S31" s="5"/>
      <c r="T31" s="5"/>
      <c r="U31" s="6">
        <f>SUM(S31:T31)</f>
        <v>0</v>
      </c>
      <c r="V31" s="5"/>
      <c r="W31" s="5"/>
      <c r="X31" s="6">
        <f>SUM(V31:W31)</f>
        <v>0</v>
      </c>
      <c r="Y31" s="5"/>
      <c r="Z31" s="5"/>
      <c r="AA31" s="6">
        <f>SUM(Y31:Z31)</f>
        <v>0</v>
      </c>
      <c r="AB31" s="5"/>
      <c r="AC31" s="5"/>
      <c r="AD31" s="6">
        <f>SUM(AB31:AC31)</f>
        <v>0</v>
      </c>
      <c r="AE31" s="5"/>
      <c r="AF31" s="5"/>
      <c r="AG31" s="6">
        <f>SUM(AE31:AF31)</f>
        <v>0</v>
      </c>
      <c r="AH31" s="5"/>
      <c r="AI31" s="5"/>
      <c r="AJ31" s="6">
        <f>SUM(AH31:AI31)</f>
        <v>0</v>
      </c>
      <c r="AK31" s="5"/>
      <c r="AL31" s="5"/>
      <c r="AM31" s="6">
        <f>SUM(AK31:AL31)</f>
        <v>0</v>
      </c>
      <c r="AN31" s="36"/>
      <c r="AO31" s="36"/>
      <c r="AP31" s="26"/>
      <c r="AQ31" s="28"/>
      <c r="AR31" s="28"/>
      <c r="AS31" s="28"/>
      <c r="AT31" s="28"/>
      <c r="AU31" s="30" t="str">
        <f>IF(AN33="0","راسب","ناجح")</f>
        <v>راسب</v>
      </c>
      <c r="DC31" s="42"/>
      <c r="DD31" s="40"/>
      <c r="DE31" s="43"/>
      <c r="DF31" s="40"/>
      <c r="DG31" s="19"/>
      <c r="DH31" s="20"/>
      <c r="DI31" s="20"/>
      <c r="DJ31" s="21"/>
      <c r="DK31" s="20"/>
      <c r="DL31" s="20"/>
      <c r="DM31" s="21"/>
      <c r="DN31" s="20"/>
      <c r="DO31" s="20"/>
      <c r="DP31" s="21"/>
      <c r="DQ31" s="20"/>
      <c r="DR31" s="20"/>
      <c r="DS31" s="21"/>
      <c r="DT31" s="20"/>
      <c r="DU31" s="20"/>
      <c r="DV31" s="21"/>
      <c r="DW31" s="20"/>
      <c r="DX31" s="20"/>
      <c r="DY31" s="21"/>
      <c r="DZ31" s="20"/>
      <c r="EA31" s="20"/>
      <c r="EB31" s="21"/>
      <c r="EC31" s="20"/>
      <c r="ED31" s="20"/>
      <c r="EE31" s="21"/>
      <c r="EF31" s="20"/>
      <c r="EG31" s="20"/>
      <c r="EH31" s="21"/>
      <c r="EI31" s="20"/>
      <c r="EJ31" s="20"/>
      <c r="EK31" s="21"/>
      <c r="EL31" s="41"/>
      <c r="EM31" s="41"/>
      <c r="EN31" s="41"/>
      <c r="EO31" s="40"/>
      <c r="EP31" s="40"/>
      <c r="EQ31" s="40"/>
      <c r="ER31" s="40"/>
      <c r="ES31" s="40"/>
      <c r="ET31" s="40"/>
      <c r="EU31" s="44"/>
    </row>
    <row r="32" spans="2:151" ht="45" customHeight="1" thickBot="1">
      <c r="B32" s="31"/>
      <c r="C32" s="28"/>
      <c r="D32" s="32"/>
      <c r="E32" s="28"/>
      <c r="F32" s="91" t="s">
        <v>15</v>
      </c>
      <c r="G32" s="5"/>
      <c r="H32" s="5"/>
      <c r="I32" s="6">
        <f>SUM(G32:H32)</f>
        <v>0</v>
      </c>
      <c r="J32" s="5"/>
      <c r="K32" s="5"/>
      <c r="L32" s="6">
        <f>SUM(J32:K32)</f>
        <v>0</v>
      </c>
      <c r="M32" s="5"/>
      <c r="N32" s="5"/>
      <c r="O32" s="6">
        <f>SUM(M32:N32)</f>
        <v>0</v>
      </c>
      <c r="P32" s="5"/>
      <c r="Q32" s="5"/>
      <c r="R32" s="6">
        <f>SUM(P32:Q32)</f>
        <v>0</v>
      </c>
      <c r="S32" s="5"/>
      <c r="T32" s="5"/>
      <c r="U32" s="6">
        <f>SUM(S32:T32)</f>
        <v>0</v>
      </c>
      <c r="V32" s="5"/>
      <c r="W32" s="5"/>
      <c r="X32" s="6">
        <f>SUM(V32:W32)</f>
        <v>0</v>
      </c>
      <c r="Y32" s="5"/>
      <c r="Z32" s="5"/>
      <c r="AA32" s="6">
        <f>SUM(Y32:Z32)</f>
        <v>0</v>
      </c>
      <c r="AB32" s="5"/>
      <c r="AC32" s="5"/>
      <c r="AD32" s="6">
        <f>SUM(AB32:AC32)</f>
        <v>0</v>
      </c>
      <c r="AE32" s="5"/>
      <c r="AF32" s="5"/>
      <c r="AG32" s="6">
        <f>SUM(AE32:AF32)</f>
        <v>0</v>
      </c>
      <c r="AH32" s="5"/>
      <c r="AI32" s="5"/>
      <c r="AJ32" s="6">
        <f>SUM(AH32:AI32)</f>
        <v>0</v>
      </c>
      <c r="AK32" s="5"/>
      <c r="AL32" s="5"/>
      <c r="AM32" s="6">
        <f>SUM(AK32:AL32)</f>
        <v>0</v>
      </c>
      <c r="AN32" s="36"/>
      <c r="AO32" s="36"/>
      <c r="AP32" s="27"/>
      <c r="AQ32" s="28"/>
      <c r="AR32" s="28"/>
      <c r="AS32" s="28"/>
      <c r="AT32" s="28"/>
      <c r="AU32" s="30"/>
      <c r="DC32" s="42"/>
      <c r="DD32" s="40"/>
      <c r="DE32" s="43"/>
      <c r="DF32" s="40"/>
      <c r="DG32" s="19"/>
      <c r="DH32" s="20"/>
      <c r="DI32" s="20"/>
      <c r="DJ32" s="21"/>
      <c r="DK32" s="20"/>
      <c r="DL32" s="20"/>
      <c r="DM32" s="21"/>
      <c r="DN32" s="20"/>
      <c r="DO32" s="20"/>
      <c r="DP32" s="21"/>
      <c r="DQ32" s="20"/>
      <c r="DR32" s="20"/>
      <c r="DS32" s="21"/>
      <c r="DT32" s="20"/>
      <c r="DU32" s="20"/>
      <c r="DV32" s="21"/>
      <c r="DW32" s="20"/>
      <c r="DX32" s="20"/>
      <c r="DY32" s="21"/>
      <c r="DZ32" s="20"/>
      <c r="EA32" s="20"/>
      <c r="EB32" s="21"/>
      <c r="EC32" s="20"/>
      <c r="ED32" s="20"/>
      <c r="EE32" s="21"/>
      <c r="EF32" s="20"/>
      <c r="EG32" s="20"/>
      <c r="EH32" s="21"/>
      <c r="EI32" s="20"/>
      <c r="EJ32" s="20"/>
      <c r="EK32" s="21"/>
      <c r="EL32" s="41"/>
      <c r="EM32" s="41"/>
      <c r="EN32" s="41"/>
      <c r="EO32" s="40"/>
      <c r="EP32" s="40"/>
      <c r="EQ32" s="40"/>
      <c r="ER32" s="40"/>
      <c r="ES32" s="40"/>
      <c r="ET32" s="40"/>
      <c r="EU32" s="44"/>
    </row>
    <row r="33" spans="2:151" ht="45" customHeight="1" thickBot="1">
      <c r="B33" s="31"/>
      <c r="C33" s="37"/>
      <c r="D33" s="38"/>
      <c r="E33" s="37"/>
      <c r="F33" s="79" t="s">
        <v>16</v>
      </c>
      <c r="G33" s="6">
        <f>SUM(G31:G32)</f>
        <v>0</v>
      </c>
      <c r="H33" s="6">
        <f>IF(SUM(H31:H32)&lt;38,SUM(H31:H32),SUM(H31:H32))</f>
        <v>0</v>
      </c>
      <c r="I33" s="6">
        <f>IF(SUM(G33:H33)&lt;100,SUM(G33:H33),SUM(G33:H33))</f>
        <v>0</v>
      </c>
      <c r="J33" s="6">
        <f>SUM(J31:J32)</f>
        <v>0</v>
      </c>
      <c r="K33" s="6">
        <f>IF(SUM(K31:K32)&lt;38,SUM(K31:K32),SUM(K31:K32))</f>
        <v>0</v>
      </c>
      <c r="L33" s="6">
        <f>IF(SUM(J33:K33)&lt;100,SUM(J33:K33),SUM(J33:K33))</f>
        <v>0</v>
      </c>
      <c r="M33" s="6">
        <f>SUM(M31:M32)</f>
        <v>0</v>
      </c>
      <c r="N33" s="6">
        <f>IF(SUM(N31:N32)&lt;38,SUM(N31:N32),SUM(N31:N32))</f>
        <v>0</v>
      </c>
      <c r="O33" s="6">
        <f>IF(SUM(M33:N33)&lt;100,SUM(M33:N33),SUM(M33:N33))</f>
        <v>0</v>
      </c>
      <c r="P33" s="6">
        <f>SUM(P31:P32)</f>
        <v>0</v>
      </c>
      <c r="Q33" s="6">
        <f>IF(SUM(Q31:Q32)&lt;38,SUM(Q31:Q32),SUM(Q31:Q32))</f>
        <v>0</v>
      </c>
      <c r="R33" s="6">
        <f>IF(SUM(P33:Q33)&lt;80,SUM(P33:Q33),SUM(P33:Q33))</f>
        <v>0</v>
      </c>
      <c r="S33" s="6">
        <f>SUM(S31:S32)</f>
        <v>0</v>
      </c>
      <c r="T33" s="6">
        <f>IF(SUM(T31:T32)&lt;38,SUM(T31:T32),SUM(T31:T32))</f>
        <v>0</v>
      </c>
      <c r="U33" s="6">
        <f>IF(SUM(S33:T33)&lt;80,SUM(S33:T33),SUM(S33:T33))</f>
        <v>0</v>
      </c>
      <c r="V33" s="6">
        <f>SUM(V31:V32)</f>
        <v>0</v>
      </c>
      <c r="W33" s="6">
        <f>IF(SUM(W31:W32)&lt;38,SUM(W31:W32),SUM(W31:W32))</f>
        <v>0</v>
      </c>
      <c r="X33" s="6">
        <f>IF(SUM(V33:W33)&lt;80,SUM(V33:W33),SUM(V33:W33))</f>
        <v>0</v>
      </c>
      <c r="Y33" s="6">
        <f>SUM(Y31:Y32)</f>
        <v>0</v>
      </c>
      <c r="Z33" s="6">
        <f>IF(SUM(Z31:Z32)&lt;19,SUM(Z31:Z32),SUM(Z31:Z32))</f>
        <v>0</v>
      </c>
      <c r="AA33" s="6">
        <f>IF(SUM(Y33:Z33)&lt;40,SUM(Y33:Z33),SUM(Y33:Z33))</f>
        <v>0</v>
      </c>
      <c r="AB33" s="6">
        <f>SUM(AB31:AB32)</f>
        <v>0</v>
      </c>
      <c r="AC33" s="6">
        <f>IF(SUM(AC31:AC32)&lt;19,SUM(AC31:AC32),SUM(AC31:AC32))</f>
        <v>0</v>
      </c>
      <c r="AD33" s="6">
        <f>IF(SUM(AB33:AC33)&lt;40,SUM(AB33:AC33),SUM(AB33:AC33))</f>
        <v>0</v>
      </c>
      <c r="AE33" s="6">
        <f>SUM(AE31:AE32)</f>
        <v>0</v>
      </c>
      <c r="AF33" s="6">
        <f>IF(SUM(AF31:AF32)&lt;19,SUM(AF31:AF32),SUM(AF31:AF32))</f>
        <v>0</v>
      </c>
      <c r="AG33" s="6">
        <f>IF(SUM(AE33:AF33)&lt;40,SUM(AE33:AF33),SUM(AE33:AF33))</f>
        <v>0</v>
      </c>
      <c r="AH33" s="6">
        <f>SUM(AH31:AH32)</f>
        <v>0</v>
      </c>
      <c r="AI33" s="6">
        <f>IF(SUM(AI31:AI32)&lt;19,SUM(AI31:AI32),SUM(AI31:AI32))</f>
        <v>0</v>
      </c>
      <c r="AJ33" s="6">
        <f>IF(SUM(AH33:AI33)&lt;40,SUM(AH33:AI33),SUM(AH33:AI33))</f>
        <v>0</v>
      </c>
      <c r="AK33" s="6">
        <f>SUM(AK31:AK32)</f>
        <v>0</v>
      </c>
      <c r="AL33" s="6">
        <f>IF(SUM(AL31:AL32)&lt;9,SUM(AL31:AL32),SUM(AL31:AL32))</f>
        <v>0</v>
      </c>
      <c r="AM33" s="6">
        <f>IF(SUM(AK33:AL33)&lt;20,SUM(AK33:AL33),SUM(AK33:AL33))</f>
        <v>0</v>
      </c>
      <c r="AN33" s="7" t="str">
        <f>IF(OR(I33&lt;100,L33&lt;100,O33&lt;100,R33&lt;60,U33&lt;60,X33&lt;60,AA33&lt;40,AD33&lt;40,AG33&lt;40,AJ33&lt;40,AM33&lt;20),"0",SUM(AA33,AD33,X33,U33,R33,O33,L33,I33,AG33,AJ33,AM33))</f>
        <v>0</v>
      </c>
      <c r="AO33" s="7">
        <f>AN33/1320*100</f>
        <v>0</v>
      </c>
      <c r="AP33" s="7" t="str">
        <f>IF(AO33&lt;50,"   ",IF(AO33&lt;65,"مقبول",IF(AO33&lt;75,"جيد",IF(AO33&lt;85,"جيدجداً",IF(AO33&lt;=100,"ممتاز","خطا")))))</f>
        <v xml:space="preserve">   </v>
      </c>
      <c r="AQ33" s="28"/>
      <c r="AR33" s="28"/>
      <c r="AS33" s="28"/>
      <c r="AT33" s="28"/>
      <c r="AU33" s="30"/>
      <c r="DC33" s="42"/>
      <c r="DD33" s="40"/>
      <c r="DE33" s="43"/>
      <c r="DF33" s="40"/>
      <c r="DG33" s="19"/>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2"/>
      <c r="EM33" s="22"/>
      <c r="EN33" s="22"/>
      <c r="EO33" s="40"/>
      <c r="EP33" s="40"/>
      <c r="EQ33" s="40"/>
      <c r="ER33" s="40"/>
      <c r="ES33" s="40"/>
      <c r="ET33" s="40"/>
      <c r="EU33" s="44"/>
    </row>
    <row r="34" spans="2:151" ht="45" customHeight="1" thickBot="1">
      <c r="B34" s="45">
        <v>10</v>
      </c>
      <c r="C34" s="28"/>
      <c r="D34" s="32"/>
      <c r="E34" s="34"/>
      <c r="F34" s="91" t="s">
        <v>14</v>
      </c>
      <c r="G34" s="5"/>
      <c r="H34" s="5"/>
      <c r="I34" s="6">
        <f>SUM(G34:H34)</f>
        <v>0</v>
      </c>
      <c r="J34" s="5"/>
      <c r="K34" s="5"/>
      <c r="L34" s="6">
        <f>SUM(J34:K34)</f>
        <v>0</v>
      </c>
      <c r="M34" s="5"/>
      <c r="N34" s="5"/>
      <c r="O34" s="6">
        <f>SUM(M34:N34)</f>
        <v>0</v>
      </c>
      <c r="P34" s="5"/>
      <c r="Q34" s="5"/>
      <c r="R34" s="6">
        <f>SUM(P34:Q34)</f>
        <v>0</v>
      </c>
      <c r="S34" s="5"/>
      <c r="T34" s="5"/>
      <c r="U34" s="6">
        <f>SUM(S34:T34)</f>
        <v>0</v>
      </c>
      <c r="V34" s="5"/>
      <c r="W34" s="5"/>
      <c r="X34" s="6">
        <f>SUM(V34:W34)</f>
        <v>0</v>
      </c>
      <c r="Y34" s="5"/>
      <c r="Z34" s="5"/>
      <c r="AA34" s="6">
        <f>SUM(Y34:Z34)</f>
        <v>0</v>
      </c>
      <c r="AB34" s="5"/>
      <c r="AC34" s="5"/>
      <c r="AD34" s="6">
        <f>SUM(AB34:AC34)</f>
        <v>0</v>
      </c>
      <c r="AE34" s="5"/>
      <c r="AF34" s="5"/>
      <c r="AG34" s="6">
        <f>SUM(AE34:AF34)</f>
        <v>0</v>
      </c>
      <c r="AH34" s="5"/>
      <c r="AI34" s="5"/>
      <c r="AJ34" s="6">
        <f>SUM(AH34:AI34)</f>
        <v>0</v>
      </c>
      <c r="AK34" s="5"/>
      <c r="AL34" s="5"/>
      <c r="AM34" s="6">
        <f>SUM(AK34:AL34)</f>
        <v>0</v>
      </c>
      <c r="AN34" s="36"/>
      <c r="AO34" s="36"/>
      <c r="AP34" s="26"/>
      <c r="AQ34" s="28"/>
      <c r="AR34" s="28"/>
      <c r="AS34" s="28"/>
      <c r="AT34" s="28"/>
      <c r="AU34" s="30" t="str">
        <f>IF(AN36="0","راسب","ناجح")</f>
        <v>راسب</v>
      </c>
      <c r="DC34" s="42"/>
      <c r="DD34" s="40"/>
      <c r="DE34" s="43"/>
      <c r="DF34" s="40"/>
      <c r="DG34" s="19"/>
      <c r="DH34" s="20"/>
      <c r="DI34" s="20"/>
      <c r="DJ34" s="21"/>
      <c r="DK34" s="20"/>
      <c r="DL34" s="20"/>
      <c r="DM34" s="21"/>
      <c r="DN34" s="20"/>
      <c r="DO34" s="20"/>
      <c r="DP34" s="21"/>
      <c r="DQ34" s="20"/>
      <c r="DR34" s="20"/>
      <c r="DS34" s="21"/>
      <c r="DT34" s="20"/>
      <c r="DU34" s="20"/>
      <c r="DV34" s="21"/>
      <c r="DW34" s="20"/>
      <c r="DX34" s="20"/>
      <c r="DY34" s="21"/>
      <c r="DZ34" s="20"/>
      <c r="EA34" s="20"/>
      <c r="EB34" s="21"/>
      <c r="EC34" s="20"/>
      <c r="ED34" s="20"/>
      <c r="EE34" s="21"/>
      <c r="EF34" s="20"/>
      <c r="EG34" s="20"/>
      <c r="EH34" s="21"/>
      <c r="EI34" s="20"/>
      <c r="EJ34" s="20"/>
      <c r="EK34" s="21"/>
      <c r="EL34" s="41"/>
      <c r="EM34" s="41"/>
      <c r="EN34" s="41"/>
      <c r="EO34" s="40"/>
      <c r="EP34" s="40"/>
      <c r="EQ34" s="40"/>
      <c r="ER34" s="40"/>
      <c r="ES34" s="40"/>
      <c r="ET34" s="40"/>
      <c r="EU34" s="44"/>
    </row>
    <row r="35" spans="2:151" ht="45" customHeight="1" thickBot="1">
      <c r="B35" s="45"/>
      <c r="C35" s="28"/>
      <c r="D35" s="32"/>
      <c r="E35" s="34"/>
      <c r="F35" s="91" t="s">
        <v>15</v>
      </c>
      <c r="G35" s="5"/>
      <c r="H35" s="5"/>
      <c r="I35" s="6">
        <f>SUM(G35:H35)</f>
        <v>0</v>
      </c>
      <c r="J35" s="5"/>
      <c r="K35" s="5"/>
      <c r="L35" s="6">
        <f>SUM(J35:K35)</f>
        <v>0</v>
      </c>
      <c r="M35" s="5"/>
      <c r="N35" s="5"/>
      <c r="O35" s="6">
        <f>SUM(M35:N35)</f>
        <v>0</v>
      </c>
      <c r="P35" s="5"/>
      <c r="Q35" s="5"/>
      <c r="R35" s="6">
        <f>SUM(P35:Q35)</f>
        <v>0</v>
      </c>
      <c r="S35" s="5"/>
      <c r="T35" s="5"/>
      <c r="U35" s="6">
        <f>SUM(S35:T35)</f>
        <v>0</v>
      </c>
      <c r="V35" s="5"/>
      <c r="W35" s="5"/>
      <c r="X35" s="6">
        <f>SUM(V35:W35)</f>
        <v>0</v>
      </c>
      <c r="Y35" s="5"/>
      <c r="Z35" s="5"/>
      <c r="AA35" s="6">
        <f>SUM(Y35:Z35)</f>
        <v>0</v>
      </c>
      <c r="AB35" s="5"/>
      <c r="AC35" s="5"/>
      <c r="AD35" s="6">
        <f>SUM(AB35:AC35)</f>
        <v>0</v>
      </c>
      <c r="AE35" s="5"/>
      <c r="AF35" s="5"/>
      <c r="AG35" s="6">
        <f>SUM(AE35:AF35)</f>
        <v>0</v>
      </c>
      <c r="AH35" s="5"/>
      <c r="AI35" s="5"/>
      <c r="AJ35" s="6">
        <f>SUM(AH35:AI35)</f>
        <v>0</v>
      </c>
      <c r="AK35" s="5"/>
      <c r="AL35" s="5"/>
      <c r="AM35" s="6">
        <f>SUM(AK35:AL35)</f>
        <v>0</v>
      </c>
      <c r="AN35" s="36"/>
      <c r="AO35" s="36"/>
      <c r="AP35" s="27"/>
      <c r="AQ35" s="28"/>
      <c r="AR35" s="28"/>
      <c r="AS35" s="28"/>
      <c r="AT35" s="28"/>
      <c r="AU35" s="30"/>
      <c r="DC35" s="42"/>
      <c r="DD35" s="40"/>
      <c r="DE35" s="43"/>
      <c r="DF35" s="40"/>
      <c r="DG35" s="19"/>
      <c r="DH35" s="20"/>
      <c r="DI35" s="20"/>
      <c r="DJ35" s="21"/>
      <c r="DK35" s="20"/>
      <c r="DL35" s="20"/>
      <c r="DM35" s="21"/>
      <c r="DN35" s="20"/>
      <c r="DO35" s="20"/>
      <c r="DP35" s="21"/>
      <c r="DQ35" s="20"/>
      <c r="DR35" s="20"/>
      <c r="DS35" s="21"/>
      <c r="DT35" s="20"/>
      <c r="DU35" s="20"/>
      <c r="DV35" s="21"/>
      <c r="DW35" s="20"/>
      <c r="DX35" s="20"/>
      <c r="DY35" s="21"/>
      <c r="DZ35" s="20"/>
      <c r="EA35" s="20"/>
      <c r="EB35" s="21"/>
      <c r="EC35" s="20"/>
      <c r="ED35" s="20"/>
      <c r="EE35" s="21"/>
      <c r="EF35" s="20"/>
      <c r="EG35" s="20"/>
      <c r="EH35" s="21"/>
      <c r="EI35" s="20"/>
      <c r="EJ35" s="20"/>
      <c r="EK35" s="21"/>
      <c r="EL35" s="41"/>
      <c r="EM35" s="41"/>
      <c r="EN35" s="41"/>
      <c r="EO35" s="40"/>
      <c r="EP35" s="40"/>
      <c r="EQ35" s="40"/>
      <c r="ER35" s="40"/>
      <c r="ES35" s="40"/>
      <c r="ET35" s="40"/>
      <c r="EU35" s="44"/>
    </row>
    <row r="36" spans="2:151" ht="45" customHeight="1" thickBot="1">
      <c r="B36" s="46"/>
      <c r="C36" s="29"/>
      <c r="D36" s="33"/>
      <c r="E36" s="35"/>
      <c r="F36" s="79" t="s">
        <v>16</v>
      </c>
      <c r="G36" s="6">
        <f>SUM(G34:G35)</f>
        <v>0</v>
      </c>
      <c r="H36" s="6">
        <f>IF(SUM(H34:H35)&lt;38,SUM(H34:H35),SUM(H34:H35))</f>
        <v>0</v>
      </c>
      <c r="I36" s="6">
        <f>IF(SUM(G36:H36)&lt;100,SUM(G36:H36),SUM(G36:H36))</f>
        <v>0</v>
      </c>
      <c r="J36" s="6">
        <f>SUM(J34:J35)</f>
        <v>0</v>
      </c>
      <c r="K36" s="6">
        <f>IF(SUM(K34:K35)&lt;38,SUM(K34:K35),SUM(K34:K35))</f>
        <v>0</v>
      </c>
      <c r="L36" s="6">
        <f>IF(SUM(J36:K36)&lt;100,SUM(J36:K36),SUM(J36:K36))</f>
        <v>0</v>
      </c>
      <c r="M36" s="6">
        <f>SUM(M34:M35)</f>
        <v>0</v>
      </c>
      <c r="N36" s="6">
        <f>IF(SUM(N34:N35)&lt;38,SUM(N34:N35),SUM(N34:N35))</f>
        <v>0</v>
      </c>
      <c r="O36" s="6">
        <f>IF(SUM(M36:N36)&lt;100,SUM(M36:N36),SUM(M36:N36))</f>
        <v>0</v>
      </c>
      <c r="P36" s="6">
        <f>SUM(P34:P35)</f>
        <v>0</v>
      </c>
      <c r="Q36" s="6">
        <f>IF(SUM(Q34:Q35)&lt;38,SUM(Q34:Q35),SUM(Q34:Q35))</f>
        <v>0</v>
      </c>
      <c r="R36" s="6">
        <f>IF(SUM(P36:Q36)&lt;80,SUM(P36:Q36),SUM(P36:Q36))</f>
        <v>0</v>
      </c>
      <c r="S36" s="6">
        <f>SUM(S34:S35)</f>
        <v>0</v>
      </c>
      <c r="T36" s="6">
        <f>IF(SUM(T34:T35)&lt;38,SUM(T34:T35),SUM(T34:T35))</f>
        <v>0</v>
      </c>
      <c r="U36" s="6">
        <f>IF(SUM(S36:T36)&lt;80,SUM(S36:T36),SUM(S36:T36))</f>
        <v>0</v>
      </c>
      <c r="V36" s="6">
        <f>SUM(V34:V35)</f>
        <v>0</v>
      </c>
      <c r="W36" s="6">
        <f>IF(SUM(W34:W35)&lt;38,SUM(W34:W35),SUM(W34:W35))</f>
        <v>0</v>
      </c>
      <c r="X36" s="6">
        <f>IF(SUM(V36:W36)&lt;80,SUM(V36:W36),SUM(V36:W36))</f>
        <v>0</v>
      </c>
      <c r="Y36" s="6">
        <f>SUM(Y34:Y35)</f>
        <v>0</v>
      </c>
      <c r="Z36" s="6">
        <f>IF(SUM(Z34:Z35)&lt;19,SUM(Z34:Z35),SUM(Z34:Z35))</f>
        <v>0</v>
      </c>
      <c r="AA36" s="6">
        <f>IF(SUM(Y36:Z36)&lt;40,SUM(Y36:Z36),SUM(Y36:Z36))</f>
        <v>0</v>
      </c>
      <c r="AB36" s="6">
        <f>SUM(AB34:AB35)</f>
        <v>0</v>
      </c>
      <c r="AC36" s="6">
        <f>IF(SUM(AC34:AC35)&lt;19,SUM(AC34:AC35),SUM(AC34:AC35))</f>
        <v>0</v>
      </c>
      <c r="AD36" s="6">
        <f>IF(SUM(AB36:AC36)&lt;40,SUM(AB36:AC36),SUM(AB36:AC36))</f>
        <v>0</v>
      </c>
      <c r="AE36" s="6">
        <f>SUM(AE34:AE35)</f>
        <v>0</v>
      </c>
      <c r="AF36" s="6">
        <f>IF(SUM(AF34:AF35)&lt;19,SUM(AF34:AF35),SUM(AF34:AF35))</f>
        <v>0</v>
      </c>
      <c r="AG36" s="6">
        <f>IF(SUM(AE36:AF36)&lt;40,SUM(AE36:AF36),SUM(AE36:AF36))</f>
        <v>0</v>
      </c>
      <c r="AH36" s="6">
        <f>SUM(AH34:AH35)</f>
        <v>0</v>
      </c>
      <c r="AI36" s="6">
        <f>IF(SUM(AI34:AI35)&lt;19,SUM(AI34:AI35),SUM(AI34:AI35))</f>
        <v>0</v>
      </c>
      <c r="AJ36" s="6">
        <f>IF(SUM(AH36:AI36)&lt;40,SUM(AH36:AI36),SUM(AH36:AI36))</f>
        <v>0</v>
      </c>
      <c r="AK36" s="6">
        <f>SUM(AK34:AK35)</f>
        <v>0</v>
      </c>
      <c r="AL36" s="6">
        <f>IF(SUM(AL34:AL35)&lt;9,SUM(AL34:AL35),SUM(AL34:AL35))</f>
        <v>0</v>
      </c>
      <c r="AM36" s="6">
        <f>IF(SUM(AK36:AL36)&lt;20,SUM(AK36:AL36),SUM(AK36:AL36))</f>
        <v>0</v>
      </c>
      <c r="AN36" s="7" t="str">
        <f>IF(OR(I36&lt;100,L36&lt;100,O36&lt;100,R36&lt;60,U36&lt;60,X36&lt;60,AA36&lt;40,AD36&lt;40,AG36&lt;40,AJ36&lt;40,AM36&lt;20),"0",SUM(AA36,AD36,X36,U36,R36,O36,L36,I36,AG36,AJ36,AM36))</f>
        <v>0</v>
      </c>
      <c r="AO36" s="7">
        <f>AN36/1320*100</f>
        <v>0</v>
      </c>
      <c r="AP36" s="7" t="str">
        <f>IF(AO36&lt;50,"   ",IF(AO36&lt;65,"مقبول",IF(AO36&lt;75,"جيد",IF(AO36&lt;85,"جيدجداً",IF(AO36&lt;=100,"ممتاز","خطا")))))</f>
        <v xml:space="preserve">   </v>
      </c>
      <c r="AQ36" s="29"/>
      <c r="AR36" s="29"/>
      <c r="AS36" s="29"/>
      <c r="AT36" s="29"/>
      <c r="AU36" s="30"/>
      <c r="DC36" s="42"/>
      <c r="DD36" s="40"/>
      <c r="DE36" s="43"/>
      <c r="DF36" s="40"/>
      <c r="DG36" s="19"/>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2"/>
      <c r="EM36" s="22"/>
      <c r="EN36" s="22"/>
      <c r="EO36" s="40"/>
      <c r="EP36" s="40"/>
      <c r="EQ36" s="40"/>
      <c r="ER36" s="40"/>
      <c r="ES36" s="40"/>
      <c r="ET36" s="40"/>
      <c r="EU36" s="44"/>
    </row>
    <row r="37" spans="2:151" ht="20.100000000000001" customHeight="1" thickTop="1">
      <c r="B37" s="1"/>
      <c r="C37" s="1"/>
      <c r="D37" s="1"/>
      <c r="E37" s="1"/>
      <c r="F37" s="1"/>
      <c r="G37" s="1"/>
      <c r="H37" s="1"/>
      <c r="I37" s="1"/>
      <c r="J37" s="1"/>
      <c r="K37" s="1"/>
      <c r="L37" s="1"/>
      <c r="M37" s="1"/>
      <c r="N37" s="1"/>
      <c r="O37" s="1"/>
      <c r="P37" s="1"/>
      <c r="Q37" s="1"/>
      <c r="R37" s="1"/>
      <c r="S37" s="1"/>
      <c r="T37" s="1"/>
      <c r="U37" s="1"/>
      <c r="V37" s="1"/>
      <c r="W37" s="1"/>
      <c r="X37" s="1"/>
      <c r="Y37" s="3"/>
      <c r="Z37" s="3"/>
      <c r="AA37" s="3"/>
      <c r="AB37" s="3"/>
      <c r="AC37" s="3"/>
      <c r="AD37" s="3"/>
      <c r="AE37" s="3"/>
      <c r="AF37" s="3"/>
      <c r="AG37" s="3"/>
      <c r="AH37" s="3"/>
      <c r="AI37" s="3"/>
      <c r="AJ37" s="3"/>
      <c r="AK37" s="3"/>
      <c r="AL37" s="3"/>
      <c r="AM37" s="3"/>
      <c r="AN37" s="3"/>
      <c r="AO37" s="3"/>
      <c r="AP37" s="3"/>
      <c r="AQ37" s="3"/>
      <c r="AR37" s="3"/>
      <c r="AS37" s="3"/>
      <c r="AT37" s="3"/>
      <c r="AU37" s="3"/>
      <c r="AV37" s="4"/>
      <c r="DC37" s="1"/>
      <c r="DD37" s="1"/>
      <c r="DE37" s="1"/>
      <c r="DF37" s="1"/>
      <c r="DG37" s="1"/>
      <c r="DH37" s="1"/>
      <c r="DI37" s="1"/>
      <c r="DJ37" s="1"/>
      <c r="DK37" s="1"/>
      <c r="DL37" s="1"/>
      <c r="DM37" s="1"/>
      <c r="DN37" s="1"/>
      <c r="DO37" s="1"/>
      <c r="DP37" s="1"/>
      <c r="DQ37" s="1"/>
      <c r="DR37" s="1"/>
      <c r="DS37" s="1"/>
      <c r="DT37" s="1"/>
      <c r="DU37" s="1"/>
      <c r="DV37" s="1"/>
      <c r="DW37" s="1"/>
      <c r="DX37" s="1"/>
      <c r="DY37" s="1"/>
      <c r="DZ37" s="3"/>
      <c r="EA37" s="3"/>
      <c r="EB37" s="3"/>
      <c r="EC37" s="3"/>
      <c r="ED37" s="3"/>
      <c r="EE37" s="3"/>
      <c r="EF37" s="3"/>
      <c r="EG37" s="3"/>
      <c r="EH37" s="3"/>
      <c r="EI37" s="3"/>
      <c r="EJ37" s="3"/>
      <c r="EK37" s="3"/>
      <c r="EL37" s="3"/>
      <c r="EM37" s="3"/>
      <c r="EN37" s="3"/>
      <c r="EO37" s="3"/>
      <c r="EP37" s="3"/>
      <c r="EQ37" s="3"/>
      <c r="ER37" s="3"/>
      <c r="ES37" s="3"/>
      <c r="ET37" s="3"/>
      <c r="EU37" s="3"/>
    </row>
    <row r="38" spans="2:151" ht="39.950000000000003" customHeight="1">
      <c r="B38" s="1"/>
      <c r="C38" s="3" t="s">
        <v>21</v>
      </c>
      <c r="D38" s="3"/>
      <c r="E38" s="3"/>
      <c r="F38" s="3"/>
      <c r="G38" s="3"/>
      <c r="H38" s="3"/>
      <c r="I38" s="1"/>
      <c r="J38" s="1"/>
      <c r="K38" s="1"/>
      <c r="L38" s="4" t="s">
        <v>20</v>
      </c>
      <c r="M38" s="4" t="s">
        <v>23</v>
      </c>
      <c r="N38" s="4"/>
      <c r="O38" s="4"/>
      <c r="P38" s="4"/>
      <c r="Q38" s="4"/>
      <c r="R38" s="4"/>
      <c r="S38" s="4"/>
      <c r="T38" s="4"/>
      <c r="U38" s="4"/>
      <c r="V38" s="2"/>
      <c r="W38" s="2"/>
      <c r="X38" s="2"/>
      <c r="Y38" s="4"/>
      <c r="Z38" s="3"/>
      <c r="AA38" s="3"/>
      <c r="AB38" s="3"/>
      <c r="AC38" s="3"/>
      <c r="AD38" s="3"/>
      <c r="AE38" s="4"/>
      <c r="AF38" s="3"/>
      <c r="AG38" s="3"/>
      <c r="AH38" s="3"/>
      <c r="AI38" s="3"/>
      <c r="AJ38" s="3"/>
      <c r="AK38" s="3"/>
      <c r="AL38" s="3"/>
      <c r="AM38" s="3"/>
      <c r="AN38" s="3"/>
      <c r="AO38" s="4"/>
      <c r="DC38" s="1"/>
      <c r="DD38" s="3"/>
      <c r="DE38" s="3"/>
      <c r="DF38" s="3"/>
      <c r="DG38" s="3"/>
      <c r="DH38" s="3"/>
      <c r="DI38" s="3"/>
      <c r="DJ38" s="1"/>
      <c r="DK38" s="1"/>
      <c r="DL38" s="1"/>
      <c r="DM38" s="3"/>
      <c r="DN38" s="3"/>
      <c r="DO38" s="3"/>
      <c r="DP38" s="3"/>
      <c r="DQ38" s="3"/>
      <c r="DR38" s="3"/>
      <c r="DS38" s="3"/>
      <c r="DT38" s="3"/>
      <c r="DU38" s="3"/>
      <c r="DV38" s="3"/>
      <c r="DW38" s="1"/>
      <c r="DX38" s="1"/>
      <c r="DY38" s="1"/>
      <c r="DZ38" s="3"/>
      <c r="EA38" s="3"/>
      <c r="EB38" s="3"/>
      <c r="EC38" s="3"/>
      <c r="ED38" s="3"/>
      <c r="EE38" s="3"/>
      <c r="EF38" s="3"/>
      <c r="EG38" s="3"/>
      <c r="EH38" s="3"/>
      <c r="EI38" s="3"/>
      <c r="EJ38" s="3"/>
      <c r="EK38" s="3"/>
      <c r="EL38" s="3"/>
      <c r="EM38" s="3"/>
    </row>
    <row r="39" spans="2:151" ht="39.950000000000003" customHeight="1">
      <c r="B39" s="2"/>
      <c r="C39" s="8" t="s">
        <v>22</v>
      </c>
      <c r="D39" s="4" t="s">
        <v>19</v>
      </c>
      <c r="E39" s="4"/>
      <c r="F39" s="4"/>
      <c r="G39" s="4"/>
      <c r="H39" s="4"/>
      <c r="I39" s="2"/>
      <c r="J39" s="2"/>
      <c r="K39" s="2"/>
      <c r="L39" s="4" t="s">
        <v>20</v>
      </c>
      <c r="M39" s="4" t="s">
        <v>24</v>
      </c>
      <c r="N39" s="4"/>
      <c r="O39" s="4"/>
      <c r="P39" s="4"/>
      <c r="Q39" s="4"/>
      <c r="R39" s="4"/>
      <c r="S39" s="4"/>
      <c r="T39" s="4"/>
      <c r="U39" s="4"/>
      <c r="V39" s="2"/>
      <c r="W39" s="2"/>
      <c r="X39" s="2"/>
      <c r="AA39" s="9"/>
      <c r="AB39" s="10"/>
      <c r="AC39" s="9"/>
      <c r="AD39" s="9"/>
      <c r="AE39" s="9"/>
      <c r="AF39" s="9"/>
      <c r="AI39" s="9"/>
      <c r="AJ39" s="9"/>
      <c r="AK39" s="9"/>
      <c r="AL39" s="10"/>
      <c r="AM39" s="9"/>
      <c r="AN39" s="9"/>
      <c r="AO39" s="9"/>
      <c r="AP39" s="9"/>
      <c r="AQ39" s="9"/>
      <c r="AR39" s="11"/>
      <c r="AS39" s="10"/>
      <c r="AT39" s="9"/>
      <c r="AU39" s="3"/>
      <c r="AV39" s="3"/>
      <c r="DC39" s="1"/>
      <c r="DD39" s="23"/>
      <c r="DE39" s="3"/>
      <c r="DF39" s="3"/>
      <c r="DG39" s="3"/>
      <c r="DH39" s="3"/>
      <c r="DI39" s="3"/>
      <c r="DJ39" s="1"/>
      <c r="DK39" s="1"/>
      <c r="DL39" s="1"/>
      <c r="DM39" s="3"/>
      <c r="DN39" s="3"/>
      <c r="DO39" s="3"/>
      <c r="DP39" s="3"/>
      <c r="DQ39" s="3"/>
      <c r="DR39" s="3"/>
      <c r="DS39" s="3"/>
      <c r="DT39" s="3"/>
      <c r="DU39" s="3"/>
      <c r="DV39" s="3"/>
      <c r="DW39" s="1"/>
      <c r="DX39" s="1"/>
      <c r="DY39" s="1"/>
      <c r="DZ39" s="9"/>
      <c r="EA39" s="24"/>
      <c r="EB39" s="9"/>
      <c r="EC39" s="9"/>
      <c r="ED39" s="9"/>
      <c r="EE39" s="9"/>
      <c r="EF39" s="9"/>
      <c r="EG39" s="9"/>
      <c r="EH39" s="9"/>
      <c r="EI39" s="9"/>
      <c r="EJ39" s="24"/>
      <c r="EK39" s="9"/>
      <c r="EL39" s="9"/>
      <c r="EM39" s="9"/>
      <c r="EN39" s="9"/>
      <c r="EO39" s="9"/>
      <c r="EP39" s="9"/>
      <c r="EQ39" s="24"/>
      <c r="ER39" s="9"/>
      <c r="ES39" s="9"/>
      <c r="ET39" s="9"/>
      <c r="EU39" s="3"/>
    </row>
    <row r="40" spans="2:151" ht="39.950000000000003" customHeight="1">
      <c r="B40" s="3"/>
      <c r="C40" s="3"/>
      <c r="D40" s="3"/>
      <c r="E40" s="3"/>
      <c r="F40" s="3"/>
      <c r="G40" s="3"/>
      <c r="H40" s="3"/>
      <c r="I40" s="3"/>
      <c r="J40" s="3"/>
      <c r="K40" s="3"/>
      <c r="L40" s="3"/>
      <c r="M40" s="3"/>
      <c r="N40" s="3"/>
      <c r="O40" s="3"/>
      <c r="P40" s="3"/>
      <c r="Q40" s="3"/>
      <c r="R40" s="3"/>
      <c r="S40" s="3"/>
      <c r="T40" s="3"/>
      <c r="U40" s="3"/>
      <c r="V40" s="3"/>
      <c r="W40" s="3"/>
      <c r="X40" s="4"/>
      <c r="Y40" s="4"/>
      <c r="AL40" s="9" t="s">
        <v>27</v>
      </c>
      <c r="AO40" s="4"/>
      <c r="AQ40" s="3"/>
      <c r="AR40" s="3"/>
      <c r="AS40" s="3"/>
      <c r="AU40" s="4"/>
      <c r="AV40" s="4"/>
      <c r="DC40" s="3"/>
      <c r="DD40" s="3"/>
      <c r="DE40" s="3"/>
      <c r="DF40" s="3"/>
      <c r="DG40" s="3"/>
      <c r="DH40" s="3"/>
      <c r="DI40" s="3"/>
      <c r="DJ40" s="3"/>
      <c r="DK40" s="3"/>
      <c r="DL40" s="3"/>
      <c r="DM40" s="3"/>
      <c r="DN40" s="3"/>
      <c r="DO40" s="3"/>
      <c r="DP40" s="3"/>
      <c r="DQ40" s="3"/>
      <c r="DR40" s="3"/>
      <c r="DS40" s="3"/>
      <c r="DT40" s="3"/>
      <c r="DU40" s="3"/>
      <c r="DV40" s="3"/>
      <c r="DW40" s="3"/>
      <c r="DX40" s="3"/>
      <c r="DY40" s="3"/>
      <c r="DZ40" s="3"/>
      <c r="EL40" s="9"/>
      <c r="EM40" s="3"/>
      <c r="EO40" s="3"/>
      <c r="EP40" s="3"/>
      <c r="EQ40" s="3"/>
      <c r="ES40" s="3"/>
      <c r="ET40" s="3"/>
      <c r="EU40" s="3"/>
    </row>
    <row r="41" spans="2:151" ht="24.95" customHeight="1">
      <c r="B41" s="1"/>
      <c r="C41" s="1"/>
      <c r="D41" s="1"/>
      <c r="E41" s="1"/>
      <c r="F41" s="1"/>
      <c r="G41" s="1"/>
      <c r="H41" s="1"/>
      <c r="I41" s="1"/>
      <c r="J41" s="1"/>
      <c r="K41" s="1"/>
      <c r="L41" s="1"/>
      <c r="M41" s="1"/>
      <c r="N41" s="1"/>
      <c r="O41" s="1"/>
      <c r="P41" s="1"/>
      <c r="Q41" s="1"/>
      <c r="R41" s="1"/>
      <c r="S41" s="1"/>
      <c r="T41" s="1"/>
      <c r="U41" s="1"/>
      <c r="V41" s="1"/>
      <c r="W41" s="1"/>
      <c r="X41" s="2"/>
      <c r="Y41" s="4"/>
      <c r="Z41" s="4"/>
      <c r="AA41" s="4"/>
      <c r="AB41" s="3"/>
      <c r="AC41" s="3"/>
      <c r="AD41" s="3"/>
      <c r="AE41" s="4"/>
      <c r="AF41" s="4"/>
      <c r="AG41" s="4"/>
      <c r="AH41" s="3"/>
      <c r="AI41" s="3"/>
      <c r="AJ41" s="3"/>
      <c r="AK41" s="3"/>
      <c r="AL41" s="3"/>
      <c r="AM41" s="3"/>
      <c r="AN41" s="4"/>
      <c r="AO41" s="4"/>
      <c r="AP41" s="4"/>
      <c r="AQ41" s="3"/>
      <c r="AR41" s="3"/>
      <c r="AS41" s="4"/>
      <c r="AU41" s="4"/>
      <c r="AV41" s="4"/>
      <c r="DC41" s="1"/>
      <c r="DD41" s="1"/>
      <c r="DE41" s="1"/>
      <c r="DF41" s="1"/>
      <c r="DG41" s="1"/>
      <c r="DH41" s="1"/>
      <c r="DI41" s="1"/>
      <c r="DJ41" s="1"/>
      <c r="DK41" s="1"/>
      <c r="DL41" s="1"/>
      <c r="DM41" s="1"/>
      <c r="DN41" s="1"/>
      <c r="DO41" s="1"/>
      <c r="DP41" s="1"/>
      <c r="DQ41" s="1"/>
      <c r="DR41" s="1"/>
      <c r="DS41" s="1"/>
      <c r="DT41" s="1"/>
      <c r="DU41" s="1"/>
      <c r="DV41" s="1"/>
      <c r="DW41" s="1"/>
      <c r="DX41" s="1"/>
      <c r="DY41" s="1"/>
      <c r="DZ41" s="3"/>
      <c r="EA41" s="3"/>
      <c r="EB41" s="3"/>
      <c r="EC41" s="3"/>
      <c r="ED41" s="3"/>
      <c r="EE41" s="3"/>
      <c r="EF41" s="3"/>
      <c r="EG41" s="3"/>
      <c r="EH41" s="3"/>
      <c r="EI41" s="3"/>
      <c r="EJ41" s="3"/>
      <c r="EK41" s="3"/>
      <c r="EL41" s="3"/>
      <c r="EM41" s="3"/>
      <c r="EN41" s="3"/>
      <c r="EO41" s="3"/>
      <c r="EP41" s="3"/>
      <c r="EQ41" s="3"/>
      <c r="ES41" s="3"/>
      <c r="ET41" s="3"/>
      <c r="EU41" s="3"/>
    </row>
    <row r="42" spans="2:151" ht="20.100000000000001" customHeight="1">
      <c r="B42" s="1"/>
      <c r="C42" s="1"/>
      <c r="D42" s="1"/>
      <c r="E42" s="1"/>
      <c r="F42" s="1"/>
      <c r="G42" s="1"/>
      <c r="H42" s="1"/>
      <c r="I42" s="1"/>
      <c r="J42" s="1"/>
      <c r="K42" s="1"/>
      <c r="L42" s="1"/>
      <c r="M42" s="1"/>
      <c r="N42" s="1"/>
      <c r="O42" s="1"/>
      <c r="P42" s="1"/>
      <c r="Q42" s="1"/>
      <c r="R42" s="1"/>
      <c r="S42" s="1"/>
      <c r="T42" s="1"/>
      <c r="U42" s="1"/>
      <c r="V42" s="1"/>
      <c r="W42" s="1"/>
      <c r="X42" s="2"/>
      <c r="Y42" s="2"/>
      <c r="Z42" s="2"/>
      <c r="AA42" s="2"/>
      <c r="AB42" s="2"/>
      <c r="AC42" s="2"/>
      <c r="AD42" s="2"/>
      <c r="AE42" s="2"/>
      <c r="AF42" s="2"/>
      <c r="AG42" s="2"/>
      <c r="AH42" s="2"/>
      <c r="AI42" s="2"/>
      <c r="AJ42" s="2"/>
      <c r="AK42" s="2"/>
      <c r="AL42" s="2"/>
      <c r="AM42" s="2"/>
      <c r="AN42" s="2"/>
      <c r="AO42" s="2"/>
      <c r="AP42" s="2"/>
      <c r="AQ42" s="2"/>
      <c r="AR42" s="2"/>
      <c r="AS42" s="2"/>
      <c r="AT42" s="2"/>
      <c r="AU42" s="2"/>
      <c r="AV42" s="2"/>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row>
    <row r="43" spans="2:151" ht="20.100000000000001" customHeight="1">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row>
    <row r="44" spans="2:151" ht="20.2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row>
    <row r="45" spans="2:151" ht="13.5" thickBot="1">
      <c r="AR45" s="25"/>
    </row>
    <row r="46" spans="2:151" ht="35.25" thickTop="1" thickBot="1">
      <c r="B46" s="57" t="s">
        <v>0</v>
      </c>
      <c r="C46" s="58" t="s">
        <v>1</v>
      </c>
      <c r="D46" s="59" t="s">
        <v>2</v>
      </c>
      <c r="E46" s="60" t="s">
        <v>3</v>
      </c>
      <c r="F46" s="61" t="s">
        <v>17</v>
      </c>
      <c r="G46" s="62" t="s">
        <v>31</v>
      </c>
      <c r="H46" s="63"/>
      <c r="I46" s="64"/>
      <c r="J46" s="62" t="s">
        <v>10</v>
      </c>
      <c r="K46" s="63"/>
      <c r="L46" s="64"/>
      <c r="M46" s="62" t="s">
        <v>11</v>
      </c>
      <c r="N46" s="63"/>
      <c r="O46" s="64"/>
      <c r="P46" s="62" t="s">
        <v>32</v>
      </c>
      <c r="Q46" s="63"/>
      <c r="R46" s="64"/>
      <c r="S46" s="62" t="s">
        <v>33</v>
      </c>
      <c r="T46" s="63"/>
      <c r="U46" s="64"/>
      <c r="V46" s="62" t="s">
        <v>34</v>
      </c>
      <c r="W46" s="63"/>
      <c r="X46" s="64"/>
      <c r="Y46" s="62" t="s">
        <v>35</v>
      </c>
      <c r="Z46" s="63"/>
      <c r="AA46" s="64"/>
      <c r="AB46" s="62" t="s">
        <v>36</v>
      </c>
      <c r="AC46" s="63"/>
      <c r="AD46" s="64"/>
      <c r="AE46" s="62" t="s">
        <v>9</v>
      </c>
      <c r="AF46" s="63"/>
      <c r="AG46" s="64"/>
      <c r="AH46" s="62" t="s">
        <v>26</v>
      </c>
      <c r="AI46" s="63"/>
      <c r="AJ46" s="64"/>
      <c r="AK46" s="62" t="s">
        <v>37</v>
      </c>
      <c r="AL46" s="63"/>
      <c r="AM46" s="64"/>
      <c r="AN46" s="65" t="s">
        <v>12</v>
      </c>
      <c r="AO46" s="65" t="s">
        <v>25</v>
      </c>
      <c r="AP46" s="65" t="s">
        <v>13</v>
      </c>
      <c r="AQ46" s="66" t="s">
        <v>29</v>
      </c>
      <c r="AR46" s="67"/>
      <c r="AS46" s="66" t="s">
        <v>30</v>
      </c>
      <c r="AT46" s="67"/>
      <c r="AU46" s="68" t="s">
        <v>28</v>
      </c>
      <c r="AV46" s="92"/>
      <c r="AW46" s="92"/>
    </row>
    <row r="47" spans="2:151" ht="192" thickBot="1">
      <c r="B47" s="69"/>
      <c r="C47" s="70"/>
      <c r="D47" s="71"/>
      <c r="E47" s="72"/>
      <c r="F47" s="93" t="s">
        <v>18</v>
      </c>
      <c r="G47" s="74" t="s">
        <v>6</v>
      </c>
      <c r="H47" s="74" t="s">
        <v>8</v>
      </c>
      <c r="I47" s="74" t="s">
        <v>7</v>
      </c>
      <c r="J47" s="74" t="s">
        <v>6</v>
      </c>
      <c r="K47" s="74" t="s">
        <v>8</v>
      </c>
      <c r="L47" s="74" t="s">
        <v>7</v>
      </c>
      <c r="M47" s="74" t="s">
        <v>6</v>
      </c>
      <c r="N47" s="74" t="s">
        <v>8</v>
      </c>
      <c r="O47" s="74" t="s">
        <v>7</v>
      </c>
      <c r="P47" s="74" t="s">
        <v>6</v>
      </c>
      <c r="Q47" s="74" t="s">
        <v>8</v>
      </c>
      <c r="R47" s="74" t="s">
        <v>7</v>
      </c>
      <c r="S47" s="74" t="s">
        <v>6</v>
      </c>
      <c r="T47" s="74" t="s">
        <v>8</v>
      </c>
      <c r="U47" s="74" t="s">
        <v>7</v>
      </c>
      <c r="V47" s="74" t="s">
        <v>6</v>
      </c>
      <c r="W47" s="74" t="s">
        <v>8</v>
      </c>
      <c r="X47" s="74" t="s">
        <v>7</v>
      </c>
      <c r="Y47" s="74" t="s">
        <v>6</v>
      </c>
      <c r="Z47" s="74" t="s">
        <v>8</v>
      </c>
      <c r="AA47" s="74" t="s">
        <v>7</v>
      </c>
      <c r="AB47" s="74" t="s">
        <v>6</v>
      </c>
      <c r="AC47" s="74" t="s">
        <v>8</v>
      </c>
      <c r="AD47" s="74" t="s">
        <v>7</v>
      </c>
      <c r="AE47" s="74" t="s">
        <v>6</v>
      </c>
      <c r="AF47" s="74" t="s">
        <v>8</v>
      </c>
      <c r="AG47" s="74" t="s">
        <v>7</v>
      </c>
      <c r="AH47" s="74" t="s">
        <v>6</v>
      </c>
      <c r="AI47" s="74" t="s">
        <v>8</v>
      </c>
      <c r="AJ47" s="74" t="s">
        <v>7</v>
      </c>
      <c r="AK47" s="74" t="s">
        <v>6</v>
      </c>
      <c r="AL47" s="74" t="s">
        <v>8</v>
      </c>
      <c r="AM47" s="74" t="s">
        <v>7</v>
      </c>
      <c r="AN47" s="75"/>
      <c r="AO47" s="75"/>
      <c r="AP47" s="75"/>
      <c r="AQ47" s="76"/>
      <c r="AR47" s="77"/>
      <c r="AS47" s="76"/>
      <c r="AT47" s="77"/>
      <c r="AU47" s="78"/>
      <c r="AV47" s="92"/>
      <c r="AW47" s="92"/>
    </row>
    <row r="48" spans="2:151" ht="34.5" thickBot="1">
      <c r="B48" s="69"/>
      <c r="C48" s="70"/>
      <c r="D48" s="71"/>
      <c r="E48" s="72"/>
      <c r="F48" s="79" t="s">
        <v>4</v>
      </c>
      <c r="G48" s="80">
        <v>30</v>
      </c>
      <c r="H48" s="80">
        <v>56</v>
      </c>
      <c r="I48" s="80">
        <v>100</v>
      </c>
      <c r="J48" s="80">
        <v>30</v>
      </c>
      <c r="K48" s="80">
        <v>56</v>
      </c>
      <c r="L48" s="80">
        <v>100</v>
      </c>
      <c r="M48" s="80">
        <v>30</v>
      </c>
      <c r="N48" s="80">
        <v>56</v>
      </c>
      <c r="O48" s="80">
        <v>100</v>
      </c>
      <c r="P48" s="80">
        <v>24</v>
      </c>
      <c r="Q48" s="80">
        <v>29</v>
      </c>
      <c r="R48" s="80">
        <v>60</v>
      </c>
      <c r="S48" s="80">
        <v>24</v>
      </c>
      <c r="T48" s="80">
        <v>29</v>
      </c>
      <c r="U48" s="80">
        <v>60</v>
      </c>
      <c r="V48" s="80">
        <v>24</v>
      </c>
      <c r="W48" s="80">
        <v>29</v>
      </c>
      <c r="X48" s="80">
        <v>60</v>
      </c>
      <c r="Y48" s="80">
        <v>12</v>
      </c>
      <c r="Z48" s="80">
        <v>22</v>
      </c>
      <c r="AA48" s="80">
        <v>40</v>
      </c>
      <c r="AB48" s="80">
        <v>16</v>
      </c>
      <c r="AC48" s="80">
        <v>19</v>
      </c>
      <c r="AD48" s="80">
        <v>40</v>
      </c>
      <c r="AE48" s="80">
        <v>12</v>
      </c>
      <c r="AF48" s="80">
        <v>22</v>
      </c>
      <c r="AG48" s="80">
        <v>40</v>
      </c>
      <c r="AH48" s="80">
        <v>12</v>
      </c>
      <c r="AI48" s="80">
        <v>22</v>
      </c>
      <c r="AJ48" s="80">
        <v>40</v>
      </c>
      <c r="AK48" s="80">
        <v>6</v>
      </c>
      <c r="AL48" s="80">
        <v>11</v>
      </c>
      <c r="AM48" s="80">
        <v>20</v>
      </c>
      <c r="AN48" s="75"/>
      <c r="AO48" s="75"/>
      <c r="AP48" s="75"/>
      <c r="AQ48" s="81" t="s">
        <v>13</v>
      </c>
      <c r="AR48" s="82"/>
      <c r="AS48" s="83" t="s">
        <v>13</v>
      </c>
      <c r="AT48" s="84"/>
      <c r="AU48" s="85"/>
      <c r="AV48" s="92"/>
      <c r="AW48" s="92"/>
    </row>
    <row r="49" spans="2:49" ht="34.5" thickBot="1">
      <c r="B49" s="86"/>
      <c r="C49" s="87"/>
      <c r="D49" s="88"/>
      <c r="E49" s="89"/>
      <c r="F49" s="79" t="s">
        <v>5</v>
      </c>
      <c r="G49" s="80">
        <v>60</v>
      </c>
      <c r="H49" s="80">
        <v>140</v>
      </c>
      <c r="I49" s="80">
        <v>200</v>
      </c>
      <c r="J49" s="80">
        <v>60</v>
      </c>
      <c r="K49" s="80">
        <v>140</v>
      </c>
      <c r="L49" s="80">
        <v>200</v>
      </c>
      <c r="M49" s="80">
        <v>60</v>
      </c>
      <c r="N49" s="80">
        <v>140</v>
      </c>
      <c r="O49" s="80">
        <v>200</v>
      </c>
      <c r="P49" s="80">
        <v>48</v>
      </c>
      <c r="Q49" s="80">
        <v>72</v>
      </c>
      <c r="R49" s="80">
        <v>120</v>
      </c>
      <c r="S49" s="80">
        <v>48</v>
      </c>
      <c r="T49" s="80">
        <v>72</v>
      </c>
      <c r="U49" s="80">
        <v>120</v>
      </c>
      <c r="V49" s="80">
        <v>48</v>
      </c>
      <c r="W49" s="80">
        <v>72</v>
      </c>
      <c r="X49" s="80">
        <v>120</v>
      </c>
      <c r="Y49" s="80">
        <v>24</v>
      </c>
      <c r="Z49" s="80">
        <v>56</v>
      </c>
      <c r="AA49" s="80">
        <v>80</v>
      </c>
      <c r="AB49" s="80">
        <v>32</v>
      </c>
      <c r="AC49" s="80">
        <v>48</v>
      </c>
      <c r="AD49" s="80">
        <v>80</v>
      </c>
      <c r="AE49" s="80">
        <v>24</v>
      </c>
      <c r="AF49" s="80">
        <v>56</v>
      </c>
      <c r="AG49" s="80">
        <v>80</v>
      </c>
      <c r="AH49" s="80">
        <v>24</v>
      </c>
      <c r="AI49" s="80">
        <v>56</v>
      </c>
      <c r="AJ49" s="80">
        <v>80</v>
      </c>
      <c r="AK49" s="80">
        <v>12</v>
      </c>
      <c r="AL49" s="80">
        <v>28</v>
      </c>
      <c r="AM49" s="80">
        <v>40</v>
      </c>
      <c r="AN49" s="90"/>
      <c r="AO49" s="90"/>
      <c r="AP49" s="90"/>
      <c r="AQ49" s="83"/>
      <c r="AR49" s="84"/>
      <c r="AS49" s="83"/>
      <c r="AT49" s="84"/>
      <c r="AU49" s="85"/>
      <c r="AV49" s="92"/>
      <c r="AW49" s="92"/>
    </row>
    <row r="50" spans="2:49" ht="34.5" thickBot="1">
      <c r="B50" s="31">
        <v>11</v>
      </c>
      <c r="C50" s="28"/>
      <c r="D50" s="32"/>
      <c r="E50" s="28"/>
      <c r="F50" s="91" t="s">
        <v>14</v>
      </c>
      <c r="G50" s="5"/>
      <c r="H50" s="5"/>
      <c r="I50" s="6">
        <f>SUM(G50:H50)</f>
        <v>0</v>
      </c>
      <c r="J50" s="5"/>
      <c r="K50" s="5"/>
      <c r="L50" s="6">
        <f>SUM(J50:K50)</f>
        <v>0</v>
      </c>
      <c r="M50" s="5"/>
      <c r="N50" s="5"/>
      <c r="O50" s="6">
        <f>SUM(M50:N50)</f>
        <v>0</v>
      </c>
      <c r="P50" s="5"/>
      <c r="Q50" s="5"/>
      <c r="R50" s="6">
        <f>SUM(P50:Q50)</f>
        <v>0</v>
      </c>
      <c r="S50" s="5"/>
      <c r="T50" s="5"/>
      <c r="U50" s="6">
        <f>SUM(S50:T50)</f>
        <v>0</v>
      </c>
      <c r="V50" s="5"/>
      <c r="W50" s="5"/>
      <c r="X50" s="6">
        <f>SUM(V50:W50)</f>
        <v>0</v>
      </c>
      <c r="Y50" s="5"/>
      <c r="Z50" s="5"/>
      <c r="AA50" s="6">
        <f>SUM(Y50:Z50)</f>
        <v>0</v>
      </c>
      <c r="AB50" s="5"/>
      <c r="AC50" s="5"/>
      <c r="AD50" s="6">
        <f>SUM(AB50:AC50)</f>
        <v>0</v>
      </c>
      <c r="AE50" s="5"/>
      <c r="AF50" s="5"/>
      <c r="AG50" s="6">
        <f>SUM(AE50:AF50)</f>
        <v>0</v>
      </c>
      <c r="AH50" s="5"/>
      <c r="AI50" s="5"/>
      <c r="AJ50" s="6">
        <f>SUM(AH50:AI50)</f>
        <v>0</v>
      </c>
      <c r="AK50" s="5"/>
      <c r="AL50" s="5"/>
      <c r="AM50" s="6">
        <f>SUM(AK50:AL50)</f>
        <v>0</v>
      </c>
      <c r="AN50" s="39"/>
      <c r="AO50" s="39"/>
      <c r="AP50" s="26"/>
      <c r="AQ50" s="28"/>
      <c r="AR50" s="28"/>
      <c r="AS50" s="28"/>
      <c r="AT50" s="28"/>
      <c r="AU50" s="30" t="str">
        <f>IF(AN52="0","راسب","ناجح")</f>
        <v>راسب</v>
      </c>
    </row>
    <row r="51" spans="2:49" ht="34.5" thickBot="1">
      <c r="B51" s="31"/>
      <c r="C51" s="28"/>
      <c r="D51" s="32"/>
      <c r="E51" s="28"/>
      <c r="F51" s="91" t="s">
        <v>15</v>
      </c>
      <c r="G51" s="5"/>
      <c r="H51" s="5"/>
      <c r="I51" s="6">
        <f>SUM(G51:H51)</f>
        <v>0</v>
      </c>
      <c r="J51" s="5"/>
      <c r="K51" s="5"/>
      <c r="L51" s="6">
        <f>SUM(J51:K51)</f>
        <v>0</v>
      </c>
      <c r="M51" s="5"/>
      <c r="N51" s="5"/>
      <c r="O51" s="6">
        <f>SUM(M51:N51)</f>
        <v>0</v>
      </c>
      <c r="P51" s="5"/>
      <c r="Q51" s="5"/>
      <c r="R51" s="6">
        <f>SUM(P51:Q51)</f>
        <v>0</v>
      </c>
      <c r="S51" s="5"/>
      <c r="T51" s="5"/>
      <c r="U51" s="6">
        <f>SUM(S51:T51)</f>
        <v>0</v>
      </c>
      <c r="V51" s="5"/>
      <c r="W51" s="5"/>
      <c r="X51" s="6">
        <f>SUM(V51:W51)</f>
        <v>0</v>
      </c>
      <c r="Y51" s="5"/>
      <c r="Z51" s="5"/>
      <c r="AA51" s="6">
        <f>SUM(Y51:Z51)</f>
        <v>0</v>
      </c>
      <c r="AB51" s="5"/>
      <c r="AC51" s="5"/>
      <c r="AD51" s="6">
        <f>SUM(AB51:AC51)</f>
        <v>0</v>
      </c>
      <c r="AE51" s="5"/>
      <c r="AF51" s="5"/>
      <c r="AG51" s="6">
        <f>SUM(AE51:AF51)</f>
        <v>0</v>
      </c>
      <c r="AH51" s="5"/>
      <c r="AI51" s="5"/>
      <c r="AJ51" s="6">
        <f>SUM(AH51:AI51)</f>
        <v>0</v>
      </c>
      <c r="AK51" s="5"/>
      <c r="AL51" s="5"/>
      <c r="AM51" s="6">
        <f>SUM(AK51:AL51)</f>
        <v>0</v>
      </c>
      <c r="AN51" s="27"/>
      <c r="AO51" s="27"/>
      <c r="AP51" s="27"/>
      <c r="AQ51" s="28"/>
      <c r="AR51" s="28"/>
      <c r="AS51" s="28"/>
      <c r="AT51" s="28"/>
      <c r="AU51" s="30"/>
    </row>
    <row r="52" spans="2:49" ht="36" thickBot="1">
      <c r="B52" s="31"/>
      <c r="C52" s="28"/>
      <c r="D52" s="32"/>
      <c r="E52" s="28"/>
      <c r="F52" s="79" t="s">
        <v>16</v>
      </c>
      <c r="G52" s="6">
        <f>SUM(G50:G51)</f>
        <v>0</v>
      </c>
      <c r="H52" s="6">
        <f>IF(SUM(H50:H51)&lt;38,SUM(H50:H51),SUM(H50:H51))</f>
        <v>0</v>
      </c>
      <c r="I52" s="6">
        <f>IF(SUM(G52:H52)&lt;100,SUM(G52:H52),SUM(G52:H52))</f>
        <v>0</v>
      </c>
      <c r="J52" s="6">
        <f>SUM(J50:J51)</f>
        <v>0</v>
      </c>
      <c r="K52" s="6">
        <f>IF(SUM(K50:K51)&lt;38,SUM(K50:K51),SUM(K50:K51))</f>
        <v>0</v>
      </c>
      <c r="L52" s="6">
        <f>IF(SUM(J52:K52)&lt;100,SUM(J52:K52),SUM(J52:K52))</f>
        <v>0</v>
      </c>
      <c r="M52" s="6">
        <f>SUM(M50:M51)</f>
        <v>0</v>
      </c>
      <c r="N52" s="6">
        <f>IF(SUM(N50:N51)&lt;38,SUM(N50:N51),SUM(N50:N51))</f>
        <v>0</v>
      </c>
      <c r="O52" s="6">
        <f>IF(SUM(M52:N52)&lt;100,SUM(M52:N52),SUM(M52:N52))</f>
        <v>0</v>
      </c>
      <c r="P52" s="6">
        <f>SUM(P50:P51)</f>
        <v>0</v>
      </c>
      <c r="Q52" s="6">
        <f>IF(SUM(Q50:Q51)&lt;38,SUM(Q50:Q51),SUM(Q50:Q51))</f>
        <v>0</v>
      </c>
      <c r="R52" s="6">
        <f>IF(SUM(P52:Q52)&lt;80,SUM(P52:Q52),SUM(P52:Q52))</f>
        <v>0</v>
      </c>
      <c r="S52" s="6">
        <f>SUM(S50:S51)</f>
        <v>0</v>
      </c>
      <c r="T52" s="6">
        <f>IF(SUM(T50:T51)&lt;38,SUM(T50:T51),SUM(T50:T51))</f>
        <v>0</v>
      </c>
      <c r="U52" s="6">
        <f>IF(SUM(S52:T52)&lt;80,SUM(S52:T52),SUM(S52:T52))</f>
        <v>0</v>
      </c>
      <c r="V52" s="6">
        <f>SUM(V50:V51)</f>
        <v>0</v>
      </c>
      <c r="W52" s="6">
        <f>IF(SUM(W50:W51)&lt;38,SUM(W50:W51),SUM(W50:W51))</f>
        <v>0</v>
      </c>
      <c r="X52" s="6">
        <f>IF(SUM(V52:W52)&lt;80,SUM(V52:W52),SUM(V52:W52))</f>
        <v>0</v>
      </c>
      <c r="Y52" s="6">
        <f>SUM(Y50:Y51)</f>
        <v>0</v>
      </c>
      <c r="Z52" s="6">
        <f>IF(SUM(Z50:Z51)&lt;19,SUM(Z50:Z51),SUM(Z50:Z51))</f>
        <v>0</v>
      </c>
      <c r="AA52" s="6">
        <f>IF(SUM(Y52:Z52)&lt;40,SUM(Y52:Z52),SUM(Y52:Z52))</f>
        <v>0</v>
      </c>
      <c r="AB52" s="6">
        <f>SUM(AB50:AB51)</f>
        <v>0</v>
      </c>
      <c r="AC52" s="6">
        <f>IF(SUM(AC50:AC51)&lt;19,SUM(AC50:AC51),SUM(AC50:AC51))</f>
        <v>0</v>
      </c>
      <c r="AD52" s="6">
        <f>IF(SUM(AB52:AC52)&lt;40,SUM(AB52:AC52),SUM(AB52:AC52))</f>
        <v>0</v>
      </c>
      <c r="AE52" s="6">
        <f>SUM(AE50:AE51)</f>
        <v>0</v>
      </c>
      <c r="AF52" s="6">
        <f>IF(SUM(AF50:AF51)&lt;19,SUM(AF50:AF51),SUM(AF50:AF51))</f>
        <v>0</v>
      </c>
      <c r="AG52" s="6">
        <f>IF(SUM(AE52:AF52)&lt;40,SUM(AE52:AF52),SUM(AE52:AF52))</f>
        <v>0</v>
      </c>
      <c r="AH52" s="6">
        <f>SUM(AH50:AH51)</f>
        <v>0</v>
      </c>
      <c r="AI52" s="6">
        <f>IF(SUM(AI50:AI51)&lt;19,SUM(AI50:AI51),SUM(AI50:AI51))</f>
        <v>0</v>
      </c>
      <c r="AJ52" s="6">
        <f>IF(SUM(AH52:AI52)&lt;40,SUM(AH52:AI52),SUM(AH52:AI52))</f>
        <v>0</v>
      </c>
      <c r="AK52" s="6">
        <f>SUM(AK50:AK51)</f>
        <v>0</v>
      </c>
      <c r="AL52" s="6">
        <f>IF(SUM(AL50:AL51)&lt;9,SUM(AL50:AL51),SUM(AL50:AL51))</f>
        <v>0</v>
      </c>
      <c r="AM52" s="6">
        <f>IF(SUM(AK52:AL52)&lt;20,SUM(AK52:AL52),SUM(AK52:AL52))</f>
        <v>0</v>
      </c>
      <c r="AN52" s="7" t="str">
        <f>IF(OR(I52&lt;100,L52&lt;100,O52&lt;100,R52&lt;60,U52&lt;60,X52&lt;60,AA52&lt;40,AD52&lt;40,AG52&lt;40,AJ52&lt;40,AM52&lt;20),"0",SUM(AA52,AD52,X52,U52,R52,O52,L52,I52,AG52,AJ52,AM52))</f>
        <v>0</v>
      </c>
      <c r="AO52" s="7">
        <f>AN52/1320*100</f>
        <v>0</v>
      </c>
      <c r="AP52" s="7" t="str">
        <f>IF(AO52&lt;50,"   ",IF(AO52&lt;65,"مقبول",IF(AO52&lt;75,"جيد",IF(AO52&lt;85,"جيدجداً",IF(AO52&lt;=100,"ممتاز","خطا")))))</f>
        <v xml:space="preserve">   </v>
      </c>
      <c r="AQ52" s="28"/>
      <c r="AR52" s="28"/>
      <c r="AS52" s="28"/>
      <c r="AT52" s="28"/>
      <c r="AU52" s="30"/>
    </row>
    <row r="53" spans="2:49" ht="34.5" thickBot="1">
      <c r="B53" s="31">
        <v>12</v>
      </c>
      <c r="C53" s="28"/>
      <c r="D53" s="32"/>
      <c r="E53" s="28"/>
      <c r="F53" s="91" t="s">
        <v>14</v>
      </c>
      <c r="G53" s="5"/>
      <c r="H53" s="5"/>
      <c r="I53" s="6">
        <f>SUM(G53:H53)</f>
        <v>0</v>
      </c>
      <c r="J53" s="5"/>
      <c r="K53" s="5"/>
      <c r="L53" s="6">
        <f>SUM(J53:K53)</f>
        <v>0</v>
      </c>
      <c r="M53" s="5"/>
      <c r="N53" s="5"/>
      <c r="O53" s="6">
        <f>SUM(M53:N53)</f>
        <v>0</v>
      </c>
      <c r="P53" s="5"/>
      <c r="Q53" s="5"/>
      <c r="R53" s="6">
        <f>SUM(P53:Q53)</f>
        <v>0</v>
      </c>
      <c r="S53" s="5"/>
      <c r="T53" s="5"/>
      <c r="U53" s="6">
        <f>SUM(S53:T53)</f>
        <v>0</v>
      </c>
      <c r="V53" s="5"/>
      <c r="W53" s="5"/>
      <c r="X53" s="6">
        <f>SUM(V53:W53)</f>
        <v>0</v>
      </c>
      <c r="Y53" s="5"/>
      <c r="Z53" s="5"/>
      <c r="AA53" s="6">
        <f>SUM(Y53:Z53)</f>
        <v>0</v>
      </c>
      <c r="AB53" s="5"/>
      <c r="AC53" s="5"/>
      <c r="AD53" s="6">
        <f>SUM(AB53:AC53)</f>
        <v>0</v>
      </c>
      <c r="AE53" s="5"/>
      <c r="AF53" s="5"/>
      <c r="AG53" s="6">
        <f>SUM(AE53:AF53)</f>
        <v>0</v>
      </c>
      <c r="AH53" s="5"/>
      <c r="AI53" s="5"/>
      <c r="AJ53" s="6">
        <f>SUM(AH53:AI53)</f>
        <v>0</v>
      </c>
      <c r="AK53" s="5"/>
      <c r="AL53" s="5"/>
      <c r="AM53" s="6">
        <f>SUM(AK53:AL53)</f>
        <v>0</v>
      </c>
      <c r="AN53" s="36"/>
      <c r="AO53" s="36"/>
      <c r="AP53" s="26"/>
      <c r="AQ53" s="28"/>
      <c r="AR53" s="28"/>
      <c r="AS53" s="28"/>
      <c r="AT53" s="28"/>
      <c r="AU53" s="30" t="str">
        <f>IF(AN55="0","راسب","ناجح")</f>
        <v>راسب</v>
      </c>
    </row>
    <row r="54" spans="2:49" ht="34.5" thickBot="1">
      <c r="B54" s="31"/>
      <c r="C54" s="28"/>
      <c r="D54" s="32"/>
      <c r="E54" s="28"/>
      <c r="F54" s="91" t="s">
        <v>15</v>
      </c>
      <c r="G54" s="5"/>
      <c r="H54" s="5"/>
      <c r="I54" s="6">
        <f>SUM(G54:H54)</f>
        <v>0</v>
      </c>
      <c r="J54" s="5"/>
      <c r="K54" s="5"/>
      <c r="L54" s="6">
        <f>SUM(J54:K54)</f>
        <v>0</v>
      </c>
      <c r="M54" s="5"/>
      <c r="N54" s="5"/>
      <c r="O54" s="6">
        <f>SUM(M54:N54)</f>
        <v>0</v>
      </c>
      <c r="P54" s="5"/>
      <c r="Q54" s="5"/>
      <c r="R54" s="6">
        <f>SUM(P54:Q54)</f>
        <v>0</v>
      </c>
      <c r="S54" s="5"/>
      <c r="T54" s="5"/>
      <c r="U54" s="6">
        <f>SUM(S54:T54)</f>
        <v>0</v>
      </c>
      <c r="V54" s="5"/>
      <c r="W54" s="5"/>
      <c r="X54" s="6">
        <f>SUM(V54:W54)</f>
        <v>0</v>
      </c>
      <c r="Y54" s="5"/>
      <c r="Z54" s="5"/>
      <c r="AA54" s="6">
        <f>SUM(Y54:Z54)</f>
        <v>0</v>
      </c>
      <c r="AB54" s="5"/>
      <c r="AC54" s="5"/>
      <c r="AD54" s="6">
        <f>SUM(AB54:AC54)</f>
        <v>0</v>
      </c>
      <c r="AE54" s="5"/>
      <c r="AF54" s="5"/>
      <c r="AG54" s="6">
        <f>SUM(AE54:AF54)</f>
        <v>0</v>
      </c>
      <c r="AH54" s="5"/>
      <c r="AI54" s="5"/>
      <c r="AJ54" s="6">
        <f>SUM(AH54:AI54)</f>
        <v>0</v>
      </c>
      <c r="AK54" s="5"/>
      <c r="AL54" s="5"/>
      <c r="AM54" s="6">
        <f>SUM(AK54:AL54)</f>
        <v>0</v>
      </c>
      <c r="AN54" s="36"/>
      <c r="AO54" s="36"/>
      <c r="AP54" s="27"/>
      <c r="AQ54" s="28"/>
      <c r="AR54" s="28"/>
      <c r="AS54" s="28"/>
      <c r="AT54" s="28"/>
      <c r="AU54" s="30"/>
    </row>
    <row r="55" spans="2:49" ht="36" thickBot="1">
      <c r="B55" s="31"/>
      <c r="C55" s="28"/>
      <c r="D55" s="32"/>
      <c r="E55" s="28"/>
      <c r="F55" s="79" t="s">
        <v>16</v>
      </c>
      <c r="G55" s="6">
        <f>SUM(G53:G54)</f>
        <v>0</v>
      </c>
      <c r="H55" s="6">
        <f>IF(SUM(H53:H54)&lt;38,SUM(H53:H54),SUM(H53:H54))</f>
        <v>0</v>
      </c>
      <c r="I55" s="6">
        <f>IF(SUM(G55:H55)&lt;100,SUM(G55:H55),SUM(G55:H55))</f>
        <v>0</v>
      </c>
      <c r="J55" s="6">
        <f>SUM(J53:J54)</f>
        <v>0</v>
      </c>
      <c r="K55" s="6">
        <f>IF(SUM(K53:K54)&lt;38,SUM(K53:K54),SUM(K53:K54))</f>
        <v>0</v>
      </c>
      <c r="L55" s="6">
        <f>IF(SUM(J55:K55)&lt;100,SUM(J55:K55),SUM(J55:K55))</f>
        <v>0</v>
      </c>
      <c r="M55" s="6">
        <f>SUM(M53:M54)</f>
        <v>0</v>
      </c>
      <c r="N55" s="6">
        <f>IF(SUM(N53:N54)&lt;38,SUM(N53:N54),SUM(N53:N54))</f>
        <v>0</v>
      </c>
      <c r="O55" s="6">
        <f>IF(SUM(M55:N55)&lt;100,SUM(M55:N55),SUM(M55:N55))</f>
        <v>0</v>
      </c>
      <c r="P55" s="6">
        <f>SUM(P53:P54)</f>
        <v>0</v>
      </c>
      <c r="Q55" s="6">
        <f>IF(SUM(Q53:Q54)&lt;38,SUM(Q53:Q54),SUM(Q53:Q54))</f>
        <v>0</v>
      </c>
      <c r="R55" s="6">
        <f>IF(SUM(P55:Q55)&lt;80,SUM(P55:Q55),SUM(P55:Q55))</f>
        <v>0</v>
      </c>
      <c r="S55" s="6">
        <f>SUM(S53:S54)</f>
        <v>0</v>
      </c>
      <c r="T55" s="6">
        <f>IF(SUM(T53:T54)&lt;38,SUM(T53:T54),SUM(T53:T54))</f>
        <v>0</v>
      </c>
      <c r="U55" s="6">
        <f>IF(SUM(S55:T55)&lt;80,SUM(S55:T55),SUM(S55:T55))</f>
        <v>0</v>
      </c>
      <c r="V55" s="6">
        <f>SUM(V53:V54)</f>
        <v>0</v>
      </c>
      <c r="W55" s="6">
        <f>IF(SUM(W53:W54)&lt;38,SUM(W53:W54),SUM(W53:W54))</f>
        <v>0</v>
      </c>
      <c r="X55" s="6">
        <f>IF(SUM(V55:W55)&lt;80,SUM(V55:W55),SUM(V55:W55))</f>
        <v>0</v>
      </c>
      <c r="Y55" s="6">
        <f>SUM(Y53:Y54)</f>
        <v>0</v>
      </c>
      <c r="Z55" s="6">
        <f>IF(SUM(Z53:Z54)&lt;19,SUM(Z53:Z54),SUM(Z53:Z54))</f>
        <v>0</v>
      </c>
      <c r="AA55" s="6">
        <f>IF(SUM(Y55:Z55)&lt;40,SUM(Y55:Z55),SUM(Y55:Z55))</f>
        <v>0</v>
      </c>
      <c r="AB55" s="6">
        <f>SUM(AB53:AB54)</f>
        <v>0</v>
      </c>
      <c r="AC55" s="6">
        <f>IF(SUM(AC53:AC54)&lt;19,SUM(AC53:AC54),SUM(AC53:AC54))</f>
        <v>0</v>
      </c>
      <c r="AD55" s="6">
        <f>IF(SUM(AB55:AC55)&lt;40,SUM(AB55:AC55),SUM(AB55:AC55))</f>
        <v>0</v>
      </c>
      <c r="AE55" s="6">
        <f>SUM(AE53:AE54)</f>
        <v>0</v>
      </c>
      <c r="AF55" s="6">
        <f>IF(SUM(AF53:AF54)&lt;19,SUM(AF53:AF54),SUM(AF53:AF54))</f>
        <v>0</v>
      </c>
      <c r="AG55" s="6">
        <f>IF(SUM(AE55:AF55)&lt;40,SUM(AE55:AF55),SUM(AE55:AF55))</f>
        <v>0</v>
      </c>
      <c r="AH55" s="6">
        <f>SUM(AH53:AH54)</f>
        <v>0</v>
      </c>
      <c r="AI55" s="6">
        <f>IF(SUM(AI53:AI54)&lt;19,SUM(AI53:AI54),SUM(AI53:AI54))</f>
        <v>0</v>
      </c>
      <c r="AJ55" s="6">
        <f>IF(SUM(AH55:AI55)&lt;40,SUM(AH55:AI55),SUM(AH55:AI55))</f>
        <v>0</v>
      </c>
      <c r="AK55" s="6">
        <f>SUM(AK53:AK54)</f>
        <v>0</v>
      </c>
      <c r="AL55" s="6">
        <f>IF(SUM(AL53:AL54)&lt;9,SUM(AL53:AL54),SUM(AL53:AL54))</f>
        <v>0</v>
      </c>
      <c r="AM55" s="6">
        <f>IF(SUM(AK55:AL55)&lt;20,SUM(AK55:AL55),SUM(AK55:AL55))</f>
        <v>0</v>
      </c>
      <c r="AN55" s="7" t="str">
        <f>IF(OR(I55&lt;100,L55&lt;100,O55&lt;100,R55&lt;60,U55&lt;60,X55&lt;60,AA55&lt;40,AD55&lt;40,AG55&lt;40,AJ55&lt;40,AM55&lt;20),"0",SUM(AA55,AD55,X55,U55,R55,O55,L55,I55,AG55,AJ55,AM55))</f>
        <v>0</v>
      </c>
      <c r="AO55" s="7">
        <f>AN55/1320*100</f>
        <v>0</v>
      </c>
      <c r="AP55" s="7" t="str">
        <f>IF(AO55&lt;50,"   ",IF(AO55&lt;65,"مقبول",IF(AO55&lt;75,"جيد",IF(AO55&lt;85,"جيدجداً",IF(AO55&lt;=100,"ممتاز","خطا")))))</f>
        <v xml:space="preserve">   </v>
      </c>
      <c r="AQ55" s="28"/>
      <c r="AR55" s="28"/>
      <c r="AS55" s="28"/>
      <c r="AT55" s="28"/>
      <c r="AU55" s="30"/>
    </row>
    <row r="56" spans="2:49" ht="34.5" thickBot="1">
      <c r="B56" s="31">
        <v>13</v>
      </c>
      <c r="C56" s="28"/>
      <c r="D56" s="32"/>
      <c r="E56" s="28"/>
      <c r="F56" s="91" t="s">
        <v>14</v>
      </c>
      <c r="G56" s="5"/>
      <c r="H56" s="5"/>
      <c r="I56" s="6">
        <f>SUM(G56:H56)</f>
        <v>0</v>
      </c>
      <c r="J56" s="5"/>
      <c r="K56" s="5"/>
      <c r="L56" s="6">
        <f>SUM(J56:K56)</f>
        <v>0</v>
      </c>
      <c r="M56" s="5"/>
      <c r="N56" s="5"/>
      <c r="O56" s="6">
        <f>SUM(M56:N56)</f>
        <v>0</v>
      </c>
      <c r="P56" s="5"/>
      <c r="Q56" s="5"/>
      <c r="R56" s="6">
        <f>SUM(P56:Q56)</f>
        <v>0</v>
      </c>
      <c r="S56" s="5"/>
      <c r="T56" s="5"/>
      <c r="U56" s="6">
        <f>SUM(S56:T56)</f>
        <v>0</v>
      </c>
      <c r="V56" s="5"/>
      <c r="W56" s="5"/>
      <c r="X56" s="6">
        <f>SUM(V56:W56)</f>
        <v>0</v>
      </c>
      <c r="Y56" s="5"/>
      <c r="Z56" s="5"/>
      <c r="AA56" s="6">
        <f>SUM(Y56:Z56)</f>
        <v>0</v>
      </c>
      <c r="AB56" s="5"/>
      <c r="AC56" s="5"/>
      <c r="AD56" s="6">
        <f>SUM(AB56:AC56)</f>
        <v>0</v>
      </c>
      <c r="AE56" s="5"/>
      <c r="AF56" s="5"/>
      <c r="AG56" s="6">
        <f>SUM(AE56:AF56)</f>
        <v>0</v>
      </c>
      <c r="AH56" s="5"/>
      <c r="AI56" s="5"/>
      <c r="AJ56" s="6">
        <f>SUM(AH56:AI56)</f>
        <v>0</v>
      </c>
      <c r="AK56" s="5"/>
      <c r="AL56" s="5"/>
      <c r="AM56" s="6">
        <f>SUM(AK56:AL56)</f>
        <v>0</v>
      </c>
      <c r="AN56" s="36"/>
      <c r="AO56" s="36"/>
      <c r="AP56" s="26"/>
      <c r="AQ56" s="28"/>
      <c r="AR56" s="28"/>
      <c r="AS56" s="28"/>
      <c r="AT56" s="28"/>
      <c r="AU56" s="30" t="str">
        <f>IF(AN58="0","راسب","ناجح")</f>
        <v>راسب</v>
      </c>
    </row>
    <row r="57" spans="2:49" ht="34.5" thickBot="1">
      <c r="B57" s="31"/>
      <c r="C57" s="28"/>
      <c r="D57" s="32"/>
      <c r="E57" s="28"/>
      <c r="F57" s="91" t="s">
        <v>15</v>
      </c>
      <c r="G57" s="5"/>
      <c r="H57" s="5"/>
      <c r="I57" s="6">
        <f>SUM(G57:H57)</f>
        <v>0</v>
      </c>
      <c r="J57" s="5"/>
      <c r="K57" s="5"/>
      <c r="L57" s="6">
        <f>SUM(J57:K57)</f>
        <v>0</v>
      </c>
      <c r="M57" s="5"/>
      <c r="N57" s="5"/>
      <c r="O57" s="6">
        <f>SUM(M57:N57)</f>
        <v>0</v>
      </c>
      <c r="P57" s="5"/>
      <c r="Q57" s="5"/>
      <c r="R57" s="6">
        <f>SUM(P57:Q57)</f>
        <v>0</v>
      </c>
      <c r="S57" s="5"/>
      <c r="T57" s="5"/>
      <c r="U57" s="6">
        <f>SUM(S57:T57)</f>
        <v>0</v>
      </c>
      <c r="V57" s="5"/>
      <c r="W57" s="5"/>
      <c r="X57" s="6">
        <f>SUM(V57:W57)</f>
        <v>0</v>
      </c>
      <c r="Y57" s="5"/>
      <c r="Z57" s="5"/>
      <c r="AA57" s="6">
        <f>SUM(Y57:Z57)</f>
        <v>0</v>
      </c>
      <c r="AB57" s="5"/>
      <c r="AC57" s="5"/>
      <c r="AD57" s="6">
        <f>SUM(AB57:AC57)</f>
        <v>0</v>
      </c>
      <c r="AE57" s="5"/>
      <c r="AF57" s="5"/>
      <c r="AG57" s="6">
        <f>SUM(AE57:AF57)</f>
        <v>0</v>
      </c>
      <c r="AH57" s="5"/>
      <c r="AI57" s="5"/>
      <c r="AJ57" s="6">
        <f>SUM(AH57:AI57)</f>
        <v>0</v>
      </c>
      <c r="AK57" s="5"/>
      <c r="AL57" s="5"/>
      <c r="AM57" s="6">
        <f>SUM(AK57:AL57)</f>
        <v>0</v>
      </c>
      <c r="AN57" s="36"/>
      <c r="AO57" s="36"/>
      <c r="AP57" s="27"/>
      <c r="AQ57" s="28"/>
      <c r="AR57" s="28"/>
      <c r="AS57" s="28"/>
      <c r="AT57" s="28"/>
      <c r="AU57" s="30"/>
    </row>
    <row r="58" spans="2:49" ht="36" thickBot="1">
      <c r="B58" s="31"/>
      <c r="C58" s="28"/>
      <c r="D58" s="32"/>
      <c r="E58" s="28"/>
      <c r="F58" s="79" t="s">
        <v>16</v>
      </c>
      <c r="G58" s="6">
        <f>SUM(G56:G57)</f>
        <v>0</v>
      </c>
      <c r="H58" s="6">
        <f>IF(SUM(H56:H57)&lt;38,SUM(H56:H57),SUM(H56:H57))</f>
        <v>0</v>
      </c>
      <c r="I58" s="6">
        <f>IF(SUM(G58:H58)&lt;100,SUM(G58:H58),SUM(G58:H58))</f>
        <v>0</v>
      </c>
      <c r="J58" s="6">
        <f>SUM(J56:J57)</f>
        <v>0</v>
      </c>
      <c r="K58" s="6">
        <f>IF(SUM(K56:K57)&lt;38,SUM(K56:K57),SUM(K56:K57))</f>
        <v>0</v>
      </c>
      <c r="L58" s="6">
        <f>IF(SUM(J58:K58)&lt;100,SUM(J58:K58),SUM(J58:K58))</f>
        <v>0</v>
      </c>
      <c r="M58" s="6">
        <f>SUM(M56:M57)</f>
        <v>0</v>
      </c>
      <c r="N58" s="6">
        <f>IF(SUM(N56:N57)&lt;38,SUM(N56:N57),SUM(N56:N57))</f>
        <v>0</v>
      </c>
      <c r="O58" s="6">
        <f>IF(SUM(M58:N58)&lt;100,SUM(M58:N58),SUM(M58:N58))</f>
        <v>0</v>
      </c>
      <c r="P58" s="6">
        <f>SUM(P56:P57)</f>
        <v>0</v>
      </c>
      <c r="Q58" s="6">
        <f>IF(SUM(Q56:Q57)&lt;38,SUM(Q56:Q57),SUM(Q56:Q57))</f>
        <v>0</v>
      </c>
      <c r="R58" s="6">
        <f>IF(SUM(P58:Q58)&lt;80,SUM(P58:Q58),SUM(P58:Q58))</f>
        <v>0</v>
      </c>
      <c r="S58" s="6">
        <f>SUM(S56:S57)</f>
        <v>0</v>
      </c>
      <c r="T58" s="6">
        <f>IF(SUM(T56:T57)&lt;38,SUM(T56:T57),SUM(T56:T57))</f>
        <v>0</v>
      </c>
      <c r="U58" s="6">
        <f>IF(SUM(S58:T58)&lt;80,SUM(S58:T58),SUM(S58:T58))</f>
        <v>0</v>
      </c>
      <c r="V58" s="6">
        <f>SUM(V56:V57)</f>
        <v>0</v>
      </c>
      <c r="W58" s="6">
        <f>IF(SUM(W56:W57)&lt;38,SUM(W56:W57),SUM(W56:W57))</f>
        <v>0</v>
      </c>
      <c r="X58" s="6">
        <f>IF(SUM(V58:W58)&lt;80,SUM(V58:W58),SUM(V58:W58))</f>
        <v>0</v>
      </c>
      <c r="Y58" s="6">
        <f>SUM(Y56:Y57)</f>
        <v>0</v>
      </c>
      <c r="Z58" s="6">
        <f>IF(SUM(Z56:Z57)&lt;19,SUM(Z56:Z57),SUM(Z56:Z57))</f>
        <v>0</v>
      </c>
      <c r="AA58" s="6">
        <f>IF(SUM(Y58:Z58)&lt;40,SUM(Y58:Z58),SUM(Y58:Z58))</f>
        <v>0</v>
      </c>
      <c r="AB58" s="6">
        <f>SUM(AB56:AB57)</f>
        <v>0</v>
      </c>
      <c r="AC58" s="6">
        <f>IF(SUM(AC56:AC57)&lt;19,SUM(AC56:AC57),SUM(AC56:AC57))</f>
        <v>0</v>
      </c>
      <c r="AD58" s="6">
        <f>IF(SUM(AB58:AC58)&lt;40,SUM(AB58:AC58),SUM(AB58:AC58))</f>
        <v>0</v>
      </c>
      <c r="AE58" s="6">
        <f>SUM(AE56:AE57)</f>
        <v>0</v>
      </c>
      <c r="AF58" s="6">
        <f>IF(SUM(AF56:AF57)&lt;19,SUM(AF56:AF57),SUM(AF56:AF57))</f>
        <v>0</v>
      </c>
      <c r="AG58" s="6">
        <f>IF(SUM(AE58:AF58)&lt;40,SUM(AE58:AF58),SUM(AE58:AF58))</f>
        <v>0</v>
      </c>
      <c r="AH58" s="6">
        <f>SUM(AH56:AH57)</f>
        <v>0</v>
      </c>
      <c r="AI58" s="6">
        <f>IF(SUM(AI56:AI57)&lt;19,SUM(AI56:AI57),SUM(AI56:AI57))</f>
        <v>0</v>
      </c>
      <c r="AJ58" s="6">
        <f>IF(SUM(AH58:AI58)&lt;40,SUM(AH58:AI58),SUM(AH58:AI58))</f>
        <v>0</v>
      </c>
      <c r="AK58" s="6">
        <f>SUM(AK56:AK57)</f>
        <v>0</v>
      </c>
      <c r="AL58" s="6">
        <f>IF(SUM(AL56:AL57)&lt;9,SUM(AL56:AL57),SUM(AL56:AL57))</f>
        <v>0</v>
      </c>
      <c r="AM58" s="6">
        <f>IF(SUM(AK58:AL58)&lt;20,SUM(AK58:AL58),SUM(AK58:AL58))</f>
        <v>0</v>
      </c>
      <c r="AN58" s="7" t="str">
        <f>IF(OR(I58&lt;100,L58&lt;100,O58&lt;100,R58&lt;60,U58&lt;60,X58&lt;60,AA58&lt;40,AD58&lt;40,AG58&lt;40,AJ58&lt;40,AM58&lt;20),"0",SUM(AA58,AD58,X58,U58,R58,O58,L58,I58,AG58,AJ58,AM58))</f>
        <v>0</v>
      </c>
      <c r="AO58" s="7">
        <f>AN58/1320*100</f>
        <v>0</v>
      </c>
      <c r="AP58" s="7" t="str">
        <f>IF(AO58&lt;50,"   ",IF(AO58&lt;65,"مقبول",IF(AO58&lt;75,"جيد",IF(AO58&lt;85,"جيدجداً",IF(AO58&lt;=100,"ممتاز","خطا")))))</f>
        <v xml:space="preserve">   </v>
      </c>
      <c r="AQ58" s="28"/>
      <c r="AR58" s="28"/>
      <c r="AS58" s="28"/>
      <c r="AT58" s="28"/>
      <c r="AU58" s="30"/>
    </row>
    <row r="59" spans="2:49" ht="34.5" thickBot="1">
      <c r="B59" s="31">
        <v>14</v>
      </c>
      <c r="C59" s="28"/>
      <c r="D59" s="32"/>
      <c r="E59" s="28"/>
      <c r="F59" s="91" t="s">
        <v>14</v>
      </c>
      <c r="G59" s="5"/>
      <c r="H59" s="5"/>
      <c r="I59" s="6">
        <f>SUM(G59:H59)</f>
        <v>0</v>
      </c>
      <c r="J59" s="5"/>
      <c r="K59" s="5"/>
      <c r="L59" s="6">
        <f>SUM(J59:K59)</f>
        <v>0</v>
      </c>
      <c r="M59" s="5"/>
      <c r="N59" s="5"/>
      <c r="O59" s="6">
        <f>SUM(M59:N59)</f>
        <v>0</v>
      </c>
      <c r="P59" s="5"/>
      <c r="Q59" s="5"/>
      <c r="R59" s="6">
        <f>SUM(P59:Q59)</f>
        <v>0</v>
      </c>
      <c r="S59" s="5"/>
      <c r="T59" s="5"/>
      <c r="U59" s="6">
        <f>SUM(S59:T59)</f>
        <v>0</v>
      </c>
      <c r="V59" s="5"/>
      <c r="W59" s="5"/>
      <c r="X59" s="6">
        <f>SUM(V59:W59)</f>
        <v>0</v>
      </c>
      <c r="Y59" s="5"/>
      <c r="Z59" s="5"/>
      <c r="AA59" s="6">
        <f>SUM(Y59:Z59)</f>
        <v>0</v>
      </c>
      <c r="AB59" s="5"/>
      <c r="AC59" s="5"/>
      <c r="AD59" s="6">
        <f>SUM(AB59:AC59)</f>
        <v>0</v>
      </c>
      <c r="AE59" s="5"/>
      <c r="AF59" s="5"/>
      <c r="AG59" s="6">
        <f>SUM(AE59:AF59)</f>
        <v>0</v>
      </c>
      <c r="AH59" s="5"/>
      <c r="AI59" s="5"/>
      <c r="AJ59" s="6">
        <f>SUM(AH59:AI59)</f>
        <v>0</v>
      </c>
      <c r="AK59" s="5"/>
      <c r="AL59" s="5"/>
      <c r="AM59" s="6">
        <f>SUM(AK59:AL59)</f>
        <v>0</v>
      </c>
      <c r="AN59" s="36"/>
      <c r="AO59" s="36"/>
      <c r="AP59" s="26"/>
      <c r="AQ59" s="28"/>
      <c r="AR59" s="28"/>
      <c r="AS59" s="28"/>
      <c r="AT59" s="28"/>
      <c r="AU59" s="30" t="str">
        <f>IF(AN61="0","راسب","ناجح")</f>
        <v>راسب</v>
      </c>
    </row>
    <row r="60" spans="2:49" ht="34.5" thickBot="1">
      <c r="B60" s="31"/>
      <c r="C60" s="28"/>
      <c r="D60" s="32"/>
      <c r="E60" s="28"/>
      <c r="F60" s="91" t="s">
        <v>15</v>
      </c>
      <c r="G60" s="5"/>
      <c r="H60" s="5"/>
      <c r="I60" s="6">
        <f>SUM(G60:H60)</f>
        <v>0</v>
      </c>
      <c r="J60" s="5"/>
      <c r="K60" s="5"/>
      <c r="L60" s="6">
        <f>SUM(J60:K60)</f>
        <v>0</v>
      </c>
      <c r="M60" s="5"/>
      <c r="N60" s="5"/>
      <c r="O60" s="6">
        <f>SUM(M60:N60)</f>
        <v>0</v>
      </c>
      <c r="P60" s="5"/>
      <c r="Q60" s="5"/>
      <c r="R60" s="6">
        <f>SUM(P60:Q60)</f>
        <v>0</v>
      </c>
      <c r="S60" s="5"/>
      <c r="T60" s="5"/>
      <c r="U60" s="6">
        <f>SUM(S60:T60)</f>
        <v>0</v>
      </c>
      <c r="V60" s="5"/>
      <c r="W60" s="5"/>
      <c r="X60" s="6">
        <f>SUM(V60:W60)</f>
        <v>0</v>
      </c>
      <c r="Y60" s="5"/>
      <c r="Z60" s="5"/>
      <c r="AA60" s="6">
        <f>SUM(Y60:Z60)</f>
        <v>0</v>
      </c>
      <c r="AB60" s="5"/>
      <c r="AC60" s="5"/>
      <c r="AD60" s="6">
        <f>SUM(AB60:AC60)</f>
        <v>0</v>
      </c>
      <c r="AE60" s="5"/>
      <c r="AF60" s="5"/>
      <c r="AG60" s="6">
        <f>SUM(AE60:AF60)</f>
        <v>0</v>
      </c>
      <c r="AH60" s="5"/>
      <c r="AI60" s="5"/>
      <c r="AJ60" s="6">
        <f>SUM(AH60:AI60)</f>
        <v>0</v>
      </c>
      <c r="AK60" s="5"/>
      <c r="AL60" s="5"/>
      <c r="AM60" s="6">
        <f>SUM(AK60:AL60)</f>
        <v>0</v>
      </c>
      <c r="AN60" s="36"/>
      <c r="AO60" s="36"/>
      <c r="AP60" s="27"/>
      <c r="AQ60" s="28"/>
      <c r="AR60" s="28"/>
      <c r="AS60" s="28"/>
      <c r="AT60" s="28"/>
      <c r="AU60" s="30"/>
    </row>
    <row r="61" spans="2:49" ht="36" thickBot="1">
      <c r="B61" s="31"/>
      <c r="C61" s="28"/>
      <c r="D61" s="32"/>
      <c r="E61" s="28"/>
      <c r="F61" s="79" t="s">
        <v>16</v>
      </c>
      <c r="G61" s="6">
        <f>SUM(G59:G60)</f>
        <v>0</v>
      </c>
      <c r="H61" s="6">
        <f>IF(SUM(H59:H60)&lt;38,SUM(H59:H60),SUM(H59:H60))</f>
        <v>0</v>
      </c>
      <c r="I61" s="6">
        <f>IF(SUM(G61:H61)&lt;100,SUM(G61:H61),SUM(G61:H61))</f>
        <v>0</v>
      </c>
      <c r="J61" s="6">
        <f>SUM(J59:J60)</f>
        <v>0</v>
      </c>
      <c r="K61" s="6">
        <f>IF(SUM(K59:K60)&lt;38,SUM(K59:K60),SUM(K59:K60))</f>
        <v>0</v>
      </c>
      <c r="L61" s="6">
        <f>IF(SUM(J61:K61)&lt;100,SUM(J61:K61),SUM(J61:K61))</f>
        <v>0</v>
      </c>
      <c r="M61" s="6">
        <f>SUM(M59:M60)</f>
        <v>0</v>
      </c>
      <c r="N61" s="6">
        <f>IF(SUM(N59:N60)&lt;38,SUM(N59:N60),SUM(N59:N60))</f>
        <v>0</v>
      </c>
      <c r="O61" s="6">
        <f>IF(SUM(M61:N61)&lt;100,SUM(M61:N61),SUM(M61:N61))</f>
        <v>0</v>
      </c>
      <c r="P61" s="6">
        <f>SUM(P59:P60)</f>
        <v>0</v>
      </c>
      <c r="Q61" s="6">
        <f>IF(SUM(Q59:Q60)&lt;38,SUM(Q59:Q60),SUM(Q59:Q60))</f>
        <v>0</v>
      </c>
      <c r="R61" s="6">
        <f>IF(SUM(P61:Q61)&lt;80,SUM(P61:Q61),SUM(P61:Q61))</f>
        <v>0</v>
      </c>
      <c r="S61" s="6">
        <f>SUM(S59:S60)</f>
        <v>0</v>
      </c>
      <c r="T61" s="6">
        <f>IF(SUM(T59:T60)&lt;38,SUM(T59:T60),SUM(T59:T60))</f>
        <v>0</v>
      </c>
      <c r="U61" s="6">
        <f>IF(SUM(S61:T61)&lt;80,SUM(S61:T61),SUM(S61:T61))</f>
        <v>0</v>
      </c>
      <c r="V61" s="6">
        <f>SUM(V59:V60)</f>
        <v>0</v>
      </c>
      <c r="W61" s="6">
        <f>IF(SUM(W59:W60)&lt;38,SUM(W59:W60),SUM(W59:W60))</f>
        <v>0</v>
      </c>
      <c r="X61" s="6">
        <f>IF(SUM(V61:W61)&lt;80,SUM(V61:W61),SUM(V61:W61))</f>
        <v>0</v>
      </c>
      <c r="Y61" s="6">
        <f>SUM(Y59:Y60)</f>
        <v>0</v>
      </c>
      <c r="Z61" s="6">
        <f>IF(SUM(Z59:Z60)&lt;19,SUM(Z59:Z60),SUM(Z59:Z60))</f>
        <v>0</v>
      </c>
      <c r="AA61" s="6">
        <f>IF(SUM(Y61:Z61)&lt;40,SUM(Y61:Z61),SUM(Y61:Z61))</f>
        <v>0</v>
      </c>
      <c r="AB61" s="6">
        <f>SUM(AB59:AB60)</f>
        <v>0</v>
      </c>
      <c r="AC61" s="6">
        <f>IF(SUM(AC59:AC60)&lt;19,SUM(AC59:AC60),SUM(AC59:AC60))</f>
        <v>0</v>
      </c>
      <c r="AD61" s="6">
        <f>IF(SUM(AB61:AC61)&lt;40,SUM(AB61:AC61),SUM(AB61:AC61))</f>
        <v>0</v>
      </c>
      <c r="AE61" s="6">
        <f>SUM(AE59:AE60)</f>
        <v>0</v>
      </c>
      <c r="AF61" s="6">
        <f>IF(SUM(AF59:AF60)&lt;19,SUM(AF59:AF60),SUM(AF59:AF60))</f>
        <v>0</v>
      </c>
      <c r="AG61" s="6">
        <f>IF(SUM(AE61:AF61)&lt;40,SUM(AE61:AF61),SUM(AE61:AF61))</f>
        <v>0</v>
      </c>
      <c r="AH61" s="6">
        <f>SUM(AH59:AH60)</f>
        <v>0</v>
      </c>
      <c r="AI61" s="6">
        <f>IF(SUM(AI59:AI60)&lt;19,SUM(AI59:AI60),SUM(AI59:AI60))</f>
        <v>0</v>
      </c>
      <c r="AJ61" s="6">
        <f>IF(SUM(AH61:AI61)&lt;40,SUM(AH61:AI61),SUM(AH61:AI61))</f>
        <v>0</v>
      </c>
      <c r="AK61" s="6">
        <f>SUM(AK59:AK60)</f>
        <v>0</v>
      </c>
      <c r="AL61" s="6">
        <f>IF(SUM(AL59:AL60)&lt;9,SUM(AL59:AL60),SUM(AL59:AL60))</f>
        <v>0</v>
      </c>
      <c r="AM61" s="6">
        <f>IF(SUM(AK61:AL61)&lt;20,SUM(AK61:AL61),SUM(AK61:AL61))</f>
        <v>0</v>
      </c>
      <c r="AN61" s="7" t="str">
        <f>IF(OR(I61&lt;100,L61&lt;100,O61&lt;100,R61&lt;60,U61&lt;60,X61&lt;60,AA61&lt;40,AD61&lt;40,AG61&lt;40,AJ61&lt;40,AM61&lt;20),"0",SUM(AA61,AD61,X61,U61,R61,O61,L61,I61,AG61,AJ61,AM61))</f>
        <v>0</v>
      </c>
      <c r="AO61" s="7">
        <f>AN61/1320*100</f>
        <v>0</v>
      </c>
      <c r="AP61" s="7" t="str">
        <f>IF(AO61&lt;50,"   ",IF(AO61&lt;65,"مقبول",IF(AO61&lt;75,"جيد",IF(AO61&lt;85,"جيدجداً",IF(AO61&lt;=100,"ممتاز","خطا")))))</f>
        <v xml:space="preserve">   </v>
      </c>
      <c r="AQ61" s="28"/>
      <c r="AR61" s="28"/>
      <c r="AS61" s="28"/>
      <c r="AT61" s="28"/>
      <c r="AU61" s="30"/>
    </row>
    <row r="62" spans="2:49" ht="34.5" thickBot="1">
      <c r="B62" s="31">
        <v>15</v>
      </c>
      <c r="C62" s="28"/>
      <c r="D62" s="32"/>
      <c r="E62" s="28"/>
      <c r="F62" s="91" t="s">
        <v>14</v>
      </c>
      <c r="G62" s="5"/>
      <c r="H62" s="5"/>
      <c r="I62" s="6">
        <f>SUM(G62:H62)</f>
        <v>0</v>
      </c>
      <c r="J62" s="5"/>
      <c r="K62" s="5"/>
      <c r="L62" s="6">
        <f>SUM(J62:K62)</f>
        <v>0</v>
      </c>
      <c r="M62" s="5"/>
      <c r="N62" s="5"/>
      <c r="O62" s="6">
        <f>SUM(M62:N62)</f>
        <v>0</v>
      </c>
      <c r="P62" s="5"/>
      <c r="Q62" s="5"/>
      <c r="R62" s="6">
        <f>SUM(P62:Q62)</f>
        <v>0</v>
      </c>
      <c r="S62" s="5"/>
      <c r="T62" s="5"/>
      <c r="U62" s="6">
        <f>SUM(S62:T62)</f>
        <v>0</v>
      </c>
      <c r="V62" s="5"/>
      <c r="W62" s="5"/>
      <c r="X62" s="6">
        <f>SUM(V62:W62)</f>
        <v>0</v>
      </c>
      <c r="Y62" s="5"/>
      <c r="Z62" s="5"/>
      <c r="AA62" s="6">
        <f>SUM(Y62:Z62)</f>
        <v>0</v>
      </c>
      <c r="AB62" s="5"/>
      <c r="AC62" s="5"/>
      <c r="AD62" s="6">
        <f>SUM(AB62:AC62)</f>
        <v>0</v>
      </c>
      <c r="AE62" s="5"/>
      <c r="AF62" s="5"/>
      <c r="AG62" s="6">
        <f>SUM(AE62:AF62)</f>
        <v>0</v>
      </c>
      <c r="AH62" s="5"/>
      <c r="AI62" s="5"/>
      <c r="AJ62" s="6">
        <f>SUM(AH62:AI62)</f>
        <v>0</v>
      </c>
      <c r="AK62" s="5"/>
      <c r="AL62" s="5"/>
      <c r="AM62" s="6">
        <f>SUM(AK62:AL62)</f>
        <v>0</v>
      </c>
      <c r="AN62" s="36"/>
      <c r="AO62" s="36"/>
      <c r="AP62" s="26"/>
      <c r="AQ62" s="28"/>
      <c r="AR62" s="28"/>
      <c r="AS62" s="28"/>
      <c r="AT62" s="28"/>
      <c r="AU62" s="30" t="str">
        <f>IF(AN64="0","راسب","ناجح")</f>
        <v>راسب</v>
      </c>
    </row>
    <row r="63" spans="2:49" ht="34.5" thickBot="1">
      <c r="B63" s="31"/>
      <c r="C63" s="28"/>
      <c r="D63" s="32"/>
      <c r="E63" s="28"/>
      <c r="F63" s="91" t="s">
        <v>15</v>
      </c>
      <c r="G63" s="5"/>
      <c r="H63" s="5"/>
      <c r="I63" s="6">
        <f>SUM(G63:H63)</f>
        <v>0</v>
      </c>
      <c r="J63" s="5"/>
      <c r="K63" s="5"/>
      <c r="L63" s="6">
        <f>SUM(J63:K63)</f>
        <v>0</v>
      </c>
      <c r="M63" s="5"/>
      <c r="N63" s="5"/>
      <c r="O63" s="6">
        <f>SUM(M63:N63)</f>
        <v>0</v>
      </c>
      <c r="P63" s="5"/>
      <c r="Q63" s="5"/>
      <c r="R63" s="6">
        <f>SUM(P63:Q63)</f>
        <v>0</v>
      </c>
      <c r="S63" s="5"/>
      <c r="T63" s="5"/>
      <c r="U63" s="6">
        <f>SUM(S63:T63)</f>
        <v>0</v>
      </c>
      <c r="V63" s="5"/>
      <c r="W63" s="5"/>
      <c r="X63" s="6">
        <f>SUM(V63:W63)</f>
        <v>0</v>
      </c>
      <c r="Y63" s="5"/>
      <c r="Z63" s="5"/>
      <c r="AA63" s="6">
        <f>SUM(Y63:Z63)</f>
        <v>0</v>
      </c>
      <c r="AB63" s="5"/>
      <c r="AC63" s="5"/>
      <c r="AD63" s="6">
        <f>SUM(AB63:AC63)</f>
        <v>0</v>
      </c>
      <c r="AE63" s="5"/>
      <c r="AF63" s="5"/>
      <c r="AG63" s="6">
        <f>SUM(AE63:AF63)</f>
        <v>0</v>
      </c>
      <c r="AH63" s="5"/>
      <c r="AI63" s="5"/>
      <c r="AJ63" s="6">
        <f>SUM(AH63:AI63)</f>
        <v>0</v>
      </c>
      <c r="AK63" s="5"/>
      <c r="AL63" s="5"/>
      <c r="AM63" s="6">
        <f>SUM(AK63:AL63)</f>
        <v>0</v>
      </c>
      <c r="AN63" s="36"/>
      <c r="AO63" s="36"/>
      <c r="AP63" s="27"/>
      <c r="AQ63" s="28"/>
      <c r="AR63" s="28"/>
      <c r="AS63" s="28"/>
      <c r="AT63" s="28"/>
      <c r="AU63" s="30"/>
    </row>
    <row r="64" spans="2:49" ht="36" thickBot="1">
      <c r="B64" s="31"/>
      <c r="C64" s="28"/>
      <c r="D64" s="32"/>
      <c r="E64" s="28"/>
      <c r="F64" s="79" t="s">
        <v>16</v>
      </c>
      <c r="G64" s="6">
        <f>SUM(G62:G63)</f>
        <v>0</v>
      </c>
      <c r="H64" s="6">
        <f>IF(SUM(H62:H63)&lt;38,SUM(H62:H63),SUM(H62:H63))</f>
        <v>0</v>
      </c>
      <c r="I64" s="6">
        <f>IF(SUM(G64:H64)&lt;100,SUM(G64:H64),SUM(G64:H64))</f>
        <v>0</v>
      </c>
      <c r="J64" s="6">
        <f>SUM(J62:J63)</f>
        <v>0</v>
      </c>
      <c r="K64" s="6">
        <f>IF(SUM(K62:K63)&lt;38,SUM(K62:K63),SUM(K62:K63))</f>
        <v>0</v>
      </c>
      <c r="L64" s="6">
        <f>IF(SUM(J64:K64)&lt;100,SUM(J64:K64),SUM(J64:K64))</f>
        <v>0</v>
      </c>
      <c r="M64" s="6">
        <f>SUM(M62:M63)</f>
        <v>0</v>
      </c>
      <c r="N64" s="6">
        <f>IF(SUM(N62:N63)&lt;38,SUM(N62:N63),SUM(N62:N63))</f>
        <v>0</v>
      </c>
      <c r="O64" s="6">
        <f>IF(SUM(M64:N64)&lt;100,SUM(M64:N64),SUM(M64:N64))</f>
        <v>0</v>
      </c>
      <c r="P64" s="6">
        <f>SUM(P62:P63)</f>
        <v>0</v>
      </c>
      <c r="Q64" s="6">
        <f>IF(SUM(Q62:Q63)&lt;38,SUM(Q62:Q63),SUM(Q62:Q63))</f>
        <v>0</v>
      </c>
      <c r="R64" s="6">
        <f>IF(SUM(P64:Q64)&lt;80,SUM(P64:Q64),SUM(P64:Q64))</f>
        <v>0</v>
      </c>
      <c r="S64" s="6">
        <f>SUM(S62:S63)</f>
        <v>0</v>
      </c>
      <c r="T64" s="6">
        <f>IF(SUM(T62:T63)&lt;38,SUM(T62:T63),SUM(T62:T63))</f>
        <v>0</v>
      </c>
      <c r="U64" s="6">
        <f>IF(SUM(S64:T64)&lt;80,SUM(S64:T64),SUM(S64:T64))</f>
        <v>0</v>
      </c>
      <c r="V64" s="6">
        <f>SUM(V62:V63)</f>
        <v>0</v>
      </c>
      <c r="W64" s="6">
        <f>IF(SUM(W62:W63)&lt;38,SUM(W62:W63),SUM(W62:W63))</f>
        <v>0</v>
      </c>
      <c r="X64" s="6">
        <f>IF(SUM(V64:W64)&lt;80,SUM(V64:W64),SUM(V64:W64))</f>
        <v>0</v>
      </c>
      <c r="Y64" s="6">
        <f>SUM(Y62:Y63)</f>
        <v>0</v>
      </c>
      <c r="Z64" s="6">
        <f>IF(SUM(Z62:Z63)&lt;19,SUM(Z62:Z63),SUM(Z62:Z63))</f>
        <v>0</v>
      </c>
      <c r="AA64" s="6">
        <f>IF(SUM(Y64:Z64)&lt;40,SUM(Y64:Z64),SUM(Y64:Z64))</f>
        <v>0</v>
      </c>
      <c r="AB64" s="6">
        <f>SUM(AB62:AB63)</f>
        <v>0</v>
      </c>
      <c r="AC64" s="6">
        <f>IF(SUM(AC62:AC63)&lt;19,SUM(AC62:AC63),SUM(AC62:AC63))</f>
        <v>0</v>
      </c>
      <c r="AD64" s="6">
        <f>IF(SUM(AB64:AC64)&lt;40,SUM(AB64:AC64),SUM(AB64:AC64))</f>
        <v>0</v>
      </c>
      <c r="AE64" s="6">
        <f>SUM(AE62:AE63)</f>
        <v>0</v>
      </c>
      <c r="AF64" s="6">
        <f>IF(SUM(AF62:AF63)&lt;19,SUM(AF62:AF63),SUM(AF62:AF63))</f>
        <v>0</v>
      </c>
      <c r="AG64" s="6">
        <f>IF(SUM(AE64:AF64)&lt;40,SUM(AE64:AF64),SUM(AE64:AF64))</f>
        <v>0</v>
      </c>
      <c r="AH64" s="6">
        <f>SUM(AH62:AH63)</f>
        <v>0</v>
      </c>
      <c r="AI64" s="6">
        <f>IF(SUM(AI62:AI63)&lt;19,SUM(AI62:AI63),SUM(AI62:AI63))</f>
        <v>0</v>
      </c>
      <c r="AJ64" s="6">
        <f>IF(SUM(AH64:AI64)&lt;40,SUM(AH64:AI64),SUM(AH64:AI64))</f>
        <v>0</v>
      </c>
      <c r="AK64" s="6">
        <f>SUM(AK62:AK63)</f>
        <v>0</v>
      </c>
      <c r="AL64" s="6">
        <f>IF(SUM(AL62:AL63)&lt;9,SUM(AL62:AL63),SUM(AL62:AL63))</f>
        <v>0</v>
      </c>
      <c r="AM64" s="6">
        <f>IF(SUM(AK64:AL64)&lt;20,SUM(AK64:AL64),SUM(AK64:AL64))</f>
        <v>0</v>
      </c>
      <c r="AN64" s="7" t="str">
        <f>IF(OR(I64&lt;100,L64&lt;100,O64&lt;100,R64&lt;60,U64&lt;60,X64&lt;60,AA64&lt;40,AD64&lt;40,AG64&lt;40,AJ64&lt;40,AM64&lt;20),"0",SUM(AA64,AD64,X64,U64,R64,O64,L64,I64,AG64,AJ64,AM64))</f>
        <v>0</v>
      </c>
      <c r="AO64" s="7">
        <f>AN64/1320*100</f>
        <v>0</v>
      </c>
      <c r="AP64" s="7" t="str">
        <f>IF(AO64&lt;50,"   ",IF(AO64&lt;65,"مقبول",IF(AO64&lt;75,"جيد",IF(AO64&lt;85,"جيدجداً",IF(AO64&lt;=100,"ممتاز","خطا")))))</f>
        <v xml:space="preserve">   </v>
      </c>
      <c r="AQ64" s="28"/>
      <c r="AR64" s="28"/>
      <c r="AS64" s="28"/>
      <c r="AT64" s="28"/>
      <c r="AU64" s="30"/>
    </row>
    <row r="65" spans="2:47" ht="34.5" thickBot="1">
      <c r="B65" s="31">
        <v>16</v>
      </c>
      <c r="C65" s="28"/>
      <c r="D65" s="32"/>
      <c r="E65" s="28"/>
      <c r="F65" s="91" t="s">
        <v>14</v>
      </c>
      <c r="G65" s="5"/>
      <c r="H65" s="5"/>
      <c r="I65" s="6">
        <f>SUM(G65:H65)</f>
        <v>0</v>
      </c>
      <c r="J65" s="5"/>
      <c r="K65" s="5"/>
      <c r="L65" s="6">
        <f>SUM(J65:K65)</f>
        <v>0</v>
      </c>
      <c r="M65" s="5"/>
      <c r="N65" s="5"/>
      <c r="O65" s="6">
        <f>SUM(M65:N65)</f>
        <v>0</v>
      </c>
      <c r="P65" s="5"/>
      <c r="Q65" s="5"/>
      <c r="R65" s="6">
        <f>SUM(P65:Q65)</f>
        <v>0</v>
      </c>
      <c r="S65" s="5"/>
      <c r="T65" s="5"/>
      <c r="U65" s="6">
        <f>SUM(S65:T65)</f>
        <v>0</v>
      </c>
      <c r="V65" s="5"/>
      <c r="W65" s="5"/>
      <c r="X65" s="6">
        <f>SUM(V65:W65)</f>
        <v>0</v>
      </c>
      <c r="Y65" s="5"/>
      <c r="Z65" s="5"/>
      <c r="AA65" s="6">
        <f>SUM(Y65:Z65)</f>
        <v>0</v>
      </c>
      <c r="AB65" s="5"/>
      <c r="AC65" s="5"/>
      <c r="AD65" s="6">
        <f>SUM(AB65:AC65)</f>
        <v>0</v>
      </c>
      <c r="AE65" s="5"/>
      <c r="AF65" s="5"/>
      <c r="AG65" s="6">
        <f>SUM(AE65:AF65)</f>
        <v>0</v>
      </c>
      <c r="AH65" s="5"/>
      <c r="AI65" s="5"/>
      <c r="AJ65" s="6">
        <f>SUM(AH65:AI65)</f>
        <v>0</v>
      </c>
      <c r="AK65" s="5"/>
      <c r="AL65" s="5"/>
      <c r="AM65" s="6">
        <f>SUM(AK65:AL65)</f>
        <v>0</v>
      </c>
      <c r="AN65" s="36"/>
      <c r="AO65" s="36"/>
      <c r="AP65" s="26"/>
      <c r="AQ65" s="28"/>
      <c r="AR65" s="28"/>
      <c r="AS65" s="28"/>
      <c r="AT65" s="28"/>
      <c r="AU65" s="30" t="str">
        <f>IF(AN67="0","راسب","ناجح")</f>
        <v>راسب</v>
      </c>
    </row>
    <row r="66" spans="2:47" ht="34.5" thickBot="1">
      <c r="B66" s="31"/>
      <c r="C66" s="28"/>
      <c r="D66" s="32"/>
      <c r="E66" s="28"/>
      <c r="F66" s="91" t="s">
        <v>15</v>
      </c>
      <c r="G66" s="5"/>
      <c r="H66" s="5"/>
      <c r="I66" s="6">
        <f>SUM(G66:H66)</f>
        <v>0</v>
      </c>
      <c r="J66" s="5"/>
      <c r="K66" s="5"/>
      <c r="L66" s="6">
        <f>SUM(J66:K66)</f>
        <v>0</v>
      </c>
      <c r="M66" s="5"/>
      <c r="N66" s="5"/>
      <c r="O66" s="6">
        <f>SUM(M66:N66)</f>
        <v>0</v>
      </c>
      <c r="P66" s="5"/>
      <c r="Q66" s="5"/>
      <c r="R66" s="6">
        <f>SUM(P66:Q66)</f>
        <v>0</v>
      </c>
      <c r="S66" s="5"/>
      <c r="T66" s="5"/>
      <c r="U66" s="6">
        <f>SUM(S66:T66)</f>
        <v>0</v>
      </c>
      <c r="V66" s="5"/>
      <c r="W66" s="5"/>
      <c r="X66" s="6">
        <f>SUM(V66:W66)</f>
        <v>0</v>
      </c>
      <c r="Y66" s="5"/>
      <c r="Z66" s="5"/>
      <c r="AA66" s="6">
        <f>SUM(Y66:Z66)</f>
        <v>0</v>
      </c>
      <c r="AB66" s="5"/>
      <c r="AC66" s="5"/>
      <c r="AD66" s="6">
        <f>SUM(AB66:AC66)</f>
        <v>0</v>
      </c>
      <c r="AE66" s="5"/>
      <c r="AF66" s="5"/>
      <c r="AG66" s="6">
        <f>SUM(AE66:AF66)</f>
        <v>0</v>
      </c>
      <c r="AH66" s="5"/>
      <c r="AI66" s="5"/>
      <c r="AJ66" s="6">
        <f>SUM(AH66:AI66)</f>
        <v>0</v>
      </c>
      <c r="AK66" s="5"/>
      <c r="AL66" s="5"/>
      <c r="AM66" s="6">
        <f>SUM(AK66:AL66)</f>
        <v>0</v>
      </c>
      <c r="AN66" s="36"/>
      <c r="AO66" s="36"/>
      <c r="AP66" s="27"/>
      <c r="AQ66" s="28"/>
      <c r="AR66" s="28"/>
      <c r="AS66" s="28"/>
      <c r="AT66" s="28"/>
      <c r="AU66" s="30"/>
    </row>
    <row r="67" spans="2:47" ht="36" thickBot="1">
      <c r="B67" s="31"/>
      <c r="C67" s="28"/>
      <c r="D67" s="32"/>
      <c r="E67" s="28"/>
      <c r="F67" s="79" t="s">
        <v>16</v>
      </c>
      <c r="G67" s="6">
        <f>SUM(G65:G66)</f>
        <v>0</v>
      </c>
      <c r="H67" s="6">
        <f>IF(SUM(H65:H66)&lt;38,SUM(H65:H66),SUM(H65:H66))</f>
        <v>0</v>
      </c>
      <c r="I67" s="6">
        <f>IF(SUM(G67:H67)&lt;100,SUM(G67:H67),SUM(G67:H67))</f>
        <v>0</v>
      </c>
      <c r="J67" s="6">
        <f>SUM(J65:J66)</f>
        <v>0</v>
      </c>
      <c r="K67" s="6">
        <f>IF(SUM(K65:K66)&lt;38,SUM(K65:K66),SUM(K65:K66))</f>
        <v>0</v>
      </c>
      <c r="L67" s="6">
        <f>IF(SUM(J67:K67)&lt;100,SUM(J67:K67),SUM(J67:K67))</f>
        <v>0</v>
      </c>
      <c r="M67" s="6">
        <f>SUM(M65:M66)</f>
        <v>0</v>
      </c>
      <c r="N67" s="6">
        <f>IF(SUM(N65:N66)&lt;38,SUM(N65:N66),SUM(N65:N66))</f>
        <v>0</v>
      </c>
      <c r="O67" s="6">
        <f>IF(SUM(M67:N67)&lt;100,SUM(M67:N67),SUM(M67:N67))</f>
        <v>0</v>
      </c>
      <c r="P67" s="6">
        <f>SUM(P65:P66)</f>
        <v>0</v>
      </c>
      <c r="Q67" s="6">
        <f>IF(SUM(Q65:Q66)&lt;38,SUM(Q65:Q66),SUM(Q65:Q66))</f>
        <v>0</v>
      </c>
      <c r="R67" s="6">
        <f>IF(SUM(P67:Q67)&lt;80,SUM(P67:Q67),SUM(P67:Q67))</f>
        <v>0</v>
      </c>
      <c r="S67" s="6">
        <f>SUM(S65:S66)</f>
        <v>0</v>
      </c>
      <c r="T67" s="6">
        <f>IF(SUM(T65:T66)&lt;38,SUM(T65:T66),SUM(T65:T66))</f>
        <v>0</v>
      </c>
      <c r="U67" s="6">
        <f>IF(SUM(S67:T67)&lt;80,SUM(S67:T67),SUM(S67:T67))</f>
        <v>0</v>
      </c>
      <c r="V67" s="6">
        <f>SUM(V65:V66)</f>
        <v>0</v>
      </c>
      <c r="W67" s="6">
        <f>IF(SUM(W65:W66)&lt;38,SUM(W65:W66),SUM(W65:W66))</f>
        <v>0</v>
      </c>
      <c r="X67" s="6">
        <f>IF(SUM(V67:W67)&lt;80,SUM(V67:W67),SUM(V67:W67))</f>
        <v>0</v>
      </c>
      <c r="Y67" s="6">
        <f>SUM(Y65:Y66)</f>
        <v>0</v>
      </c>
      <c r="Z67" s="6">
        <f>IF(SUM(Z65:Z66)&lt;19,SUM(Z65:Z66),SUM(Z65:Z66))</f>
        <v>0</v>
      </c>
      <c r="AA67" s="6">
        <f>IF(SUM(Y67:Z67)&lt;40,SUM(Y67:Z67),SUM(Y67:Z67))</f>
        <v>0</v>
      </c>
      <c r="AB67" s="6">
        <f>SUM(AB65:AB66)</f>
        <v>0</v>
      </c>
      <c r="AC67" s="6">
        <f>IF(SUM(AC65:AC66)&lt;19,SUM(AC65:AC66),SUM(AC65:AC66))</f>
        <v>0</v>
      </c>
      <c r="AD67" s="6">
        <f>IF(SUM(AB67:AC67)&lt;40,SUM(AB67:AC67),SUM(AB67:AC67))</f>
        <v>0</v>
      </c>
      <c r="AE67" s="6">
        <f>SUM(AE65:AE66)</f>
        <v>0</v>
      </c>
      <c r="AF67" s="6">
        <f>IF(SUM(AF65:AF66)&lt;19,SUM(AF65:AF66),SUM(AF65:AF66))</f>
        <v>0</v>
      </c>
      <c r="AG67" s="6">
        <f>IF(SUM(AE67:AF67)&lt;40,SUM(AE67:AF67),SUM(AE67:AF67))</f>
        <v>0</v>
      </c>
      <c r="AH67" s="6">
        <f>SUM(AH65:AH66)</f>
        <v>0</v>
      </c>
      <c r="AI67" s="6">
        <f>IF(SUM(AI65:AI66)&lt;19,SUM(AI65:AI66),SUM(AI65:AI66))</f>
        <v>0</v>
      </c>
      <c r="AJ67" s="6">
        <f>IF(SUM(AH67:AI67)&lt;40,SUM(AH67:AI67),SUM(AH67:AI67))</f>
        <v>0</v>
      </c>
      <c r="AK67" s="6">
        <f>SUM(AK65:AK66)</f>
        <v>0</v>
      </c>
      <c r="AL67" s="6">
        <f>IF(SUM(AL65:AL66)&lt;9,SUM(AL65:AL66),SUM(AL65:AL66))</f>
        <v>0</v>
      </c>
      <c r="AM67" s="6">
        <f>IF(SUM(AK67:AL67)&lt;20,SUM(AK67:AL67),SUM(AK67:AL67))</f>
        <v>0</v>
      </c>
      <c r="AN67" s="7" t="str">
        <f>IF(OR(I67&lt;100,L67&lt;100,O67&lt;100,R67&lt;60,U67&lt;60,X67&lt;60,AA67&lt;40,AD67&lt;40,AG67&lt;40,AJ67&lt;40,AM67&lt;20),"0",SUM(AA67,AD67,X67,U67,R67,O67,L67,I67,AG67,AJ67,AM67))</f>
        <v>0</v>
      </c>
      <c r="AO67" s="7">
        <f>AN67/1320*100</f>
        <v>0</v>
      </c>
      <c r="AP67" s="7" t="str">
        <f>IF(AO67&lt;50,"   ",IF(AO67&lt;65,"مقبول",IF(AO67&lt;75,"جيد",IF(AO67&lt;85,"جيدجداً",IF(AO67&lt;=100,"ممتاز","خطا")))))</f>
        <v xml:space="preserve">   </v>
      </c>
      <c r="AQ67" s="28"/>
      <c r="AR67" s="28"/>
      <c r="AS67" s="28"/>
      <c r="AT67" s="28"/>
      <c r="AU67" s="30"/>
    </row>
    <row r="68" spans="2:47" ht="34.5" thickBot="1">
      <c r="B68" s="31">
        <v>17</v>
      </c>
      <c r="C68" s="28"/>
      <c r="D68" s="32"/>
      <c r="E68" s="28"/>
      <c r="F68" s="91" t="s">
        <v>14</v>
      </c>
      <c r="G68" s="5"/>
      <c r="H68" s="5"/>
      <c r="I68" s="6">
        <f>SUM(G68:H68)</f>
        <v>0</v>
      </c>
      <c r="J68" s="5"/>
      <c r="K68" s="5"/>
      <c r="L68" s="6">
        <f>SUM(J68:K68)</f>
        <v>0</v>
      </c>
      <c r="M68" s="5"/>
      <c r="N68" s="5"/>
      <c r="O68" s="6">
        <f>SUM(M68:N68)</f>
        <v>0</v>
      </c>
      <c r="P68" s="5"/>
      <c r="Q68" s="5"/>
      <c r="R68" s="6">
        <f>SUM(P68:Q68)</f>
        <v>0</v>
      </c>
      <c r="S68" s="5"/>
      <c r="T68" s="5"/>
      <c r="U68" s="6">
        <f>SUM(S68:T68)</f>
        <v>0</v>
      </c>
      <c r="V68" s="5"/>
      <c r="W68" s="5"/>
      <c r="X68" s="6">
        <f>SUM(V68:W68)</f>
        <v>0</v>
      </c>
      <c r="Y68" s="5"/>
      <c r="Z68" s="5"/>
      <c r="AA68" s="6">
        <f>SUM(Y68:Z68)</f>
        <v>0</v>
      </c>
      <c r="AB68" s="5"/>
      <c r="AC68" s="5"/>
      <c r="AD68" s="6">
        <f>SUM(AB68:AC68)</f>
        <v>0</v>
      </c>
      <c r="AE68" s="5"/>
      <c r="AF68" s="5"/>
      <c r="AG68" s="6">
        <f>SUM(AE68:AF68)</f>
        <v>0</v>
      </c>
      <c r="AH68" s="5"/>
      <c r="AI68" s="5"/>
      <c r="AJ68" s="6">
        <f>SUM(AH68:AI68)</f>
        <v>0</v>
      </c>
      <c r="AK68" s="5"/>
      <c r="AL68" s="5"/>
      <c r="AM68" s="6">
        <f>SUM(AK68:AL68)</f>
        <v>0</v>
      </c>
      <c r="AN68" s="36"/>
      <c r="AO68" s="36"/>
      <c r="AP68" s="26"/>
      <c r="AQ68" s="28"/>
      <c r="AR68" s="28"/>
      <c r="AS68" s="28"/>
      <c r="AT68" s="28"/>
      <c r="AU68" s="30" t="str">
        <f>IF(AN70="0","راسب","ناجح")</f>
        <v>راسب</v>
      </c>
    </row>
    <row r="69" spans="2:47" ht="34.5" thickBot="1">
      <c r="B69" s="31"/>
      <c r="C69" s="28"/>
      <c r="D69" s="32"/>
      <c r="E69" s="28"/>
      <c r="F69" s="91" t="s">
        <v>15</v>
      </c>
      <c r="G69" s="5"/>
      <c r="H69" s="5"/>
      <c r="I69" s="6">
        <f>SUM(G69:H69)</f>
        <v>0</v>
      </c>
      <c r="J69" s="5"/>
      <c r="K69" s="5"/>
      <c r="L69" s="6">
        <f>SUM(J69:K69)</f>
        <v>0</v>
      </c>
      <c r="M69" s="5"/>
      <c r="N69" s="5"/>
      <c r="O69" s="6">
        <f>SUM(M69:N69)</f>
        <v>0</v>
      </c>
      <c r="P69" s="5"/>
      <c r="Q69" s="5"/>
      <c r="R69" s="6">
        <f>SUM(P69:Q69)</f>
        <v>0</v>
      </c>
      <c r="S69" s="5"/>
      <c r="T69" s="5"/>
      <c r="U69" s="6">
        <f>SUM(S69:T69)</f>
        <v>0</v>
      </c>
      <c r="V69" s="5"/>
      <c r="W69" s="5"/>
      <c r="X69" s="6">
        <f>SUM(V69:W69)</f>
        <v>0</v>
      </c>
      <c r="Y69" s="5"/>
      <c r="Z69" s="5"/>
      <c r="AA69" s="6">
        <f>SUM(Y69:Z69)</f>
        <v>0</v>
      </c>
      <c r="AB69" s="5"/>
      <c r="AC69" s="5"/>
      <c r="AD69" s="6">
        <f>SUM(AB69:AC69)</f>
        <v>0</v>
      </c>
      <c r="AE69" s="5"/>
      <c r="AF69" s="5"/>
      <c r="AG69" s="6">
        <f>SUM(AE69:AF69)</f>
        <v>0</v>
      </c>
      <c r="AH69" s="5"/>
      <c r="AI69" s="5"/>
      <c r="AJ69" s="6">
        <f>SUM(AH69:AI69)</f>
        <v>0</v>
      </c>
      <c r="AK69" s="5"/>
      <c r="AL69" s="5"/>
      <c r="AM69" s="6">
        <f>SUM(AK69:AL69)</f>
        <v>0</v>
      </c>
      <c r="AN69" s="36"/>
      <c r="AO69" s="36"/>
      <c r="AP69" s="27"/>
      <c r="AQ69" s="28"/>
      <c r="AR69" s="28"/>
      <c r="AS69" s="28"/>
      <c r="AT69" s="28"/>
      <c r="AU69" s="30"/>
    </row>
    <row r="70" spans="2:47" ht="36" thickBot="1">
      <c r="B70" s="31"/>
      <c r="C70" s="28"/>
      <c r="D70" s="32"/>
      <c r="E70" s="28"/>
      <c r="F70" s="79" t="s">
        <v>16</v>
      </c>
      <c r="G70" s="6">
        <f>SUM(G68:G69)</f>
        <v>0</v>
      </c>
      <c r="H70" s="6">
        <f>IF(SUM(H68:H69)&lt;38,SUM(H68:H69),SUM(H68:H69))</f>
        <v>0</v>
      </c>
      <c r="I70" s="6">
        <f>IF(SUM(G70:H70)&lt;100,SUM(G70:H70),SUM(G70:H70))</f>
        <v>0</v>
      </c>
      <c r="J70" s="6">
        <f>SUM(J68:J69)</f>
        <v>0</v>
      </c>
      <c r="K70" s="6">
        <f>IF(SUM(K68:K69)&lt;38,SUM(K68:K69),SUM(K68:K69))</f>
        <v>0</v>
      </c>
      <c r="L70" s="6">
        <f>IF(SUM(J70:K70)&lt;100,SUM(J70:K70),SUM(J70:K70))</f>
        <v>0</v>
      </c>
      <c r="M70" s="6">
        <f>SUM(M68:M69)</f>
        <v>0</v>
      </c>
      <c r="N70" s="6">
        <f>IF(SUM(N68:N69)&lt;38,SUM(N68:N69),SUM(N68:N69))</f>
        <v>0</v>
      </c>
      <c r="O70" s="6">
        <f>IF(SUM(M70:N70)&lt;100,SUM(M70:N70),SUM(M70:N70))</f>
        <v>0</v>
      </c>
      <c r="P70" s="6">
        <f>SUM(P68:P69)</f>
        <v>0</v>
      </c>
      <c r="Q70" s="6">
        <f>IF(SUM(Q68:Q69)&lt;38,SUM(Q68:Q69),SUM(Q68:Q69))</f>
        <v>0</v>
      </c>
      <c r="R70" s="6">
        <f>IF(SUM(P70:Q70)&lt;80,SUM(P70:Q70),SUM(P70:Q70))</f>
        <v>0</v>
      </c>
      <c r="S70" s="6">
        <f>SUM(S68:S69)</f>
        <v>0</v>
      </c>
      <c r="T70" s="6">
        <f>IF(SUM(T68:T69)&lt;38,SUM(T68:T69),SUM(T68:T69))</f>
        <v>0</v>
      </c>
      <c r="U70" s="6">
        <f>IF(SUM(S70:T70)&lt;80,SUM(S70:T70),SUM(S70:T70))</f>
        <v>0</v>
      </c>
      <c r="V70" s="6">
        <f>SUM(V68:V69)</f>
        <v>0</v>
      </c>
      <c r="W70" s="6">
        <f>IF(SUM(W68:W69)&lt;38,SUM(W68:W69),SUM(W68:W69))</f>
        <v>0</v>
      </c>
      <c r="X70" s="6">
        <f>IF(SUM(V70:W70)&lt;80,SUM(V70:W70),SUM(V70:W70))</f>
        <v>0</v>
      </c>
      <c r="Y70" s="6">
        <f>SUM(Y68:Y69)</f>
        <v>0</v>
      </c>
      <c r="Z70" s="6">
        <f>IF(SUM(Z68:Z69)&lt;19,SUM(Z68:Z69),SUM(Z68:Z69))</f>
        <v>0</v>
      </c>
      <c r="AA70" s="6">
        <f>IF(SUM(Y70:Z70)&lt;40,SUM(Y70:Z70),SUM(Y70:Z70))</f>
        <v>0</v>
      </c>
      <c r="AB70" s="6">
        <f>SUM(AB68:AB69)</f>
        <v>0</v>
      </c>
      <c r="AC70" s="6">
        <f>IF(SUM(AC68:AC69)&lt;19,SUM(AC68:AC69),SUM(AC68:AC69))</f>
        <v>0</v>
      </c>
      <c r="AD70" s="6">
        <f>IF(SUM(AB70:AC70)&lt;40,SUM(AB70:AC70),SUM(AB70:AC70))</f>
        <v>0</v>
      </c>
      <c r="AE70" s="6">
        <f>SUM(AE68:AE69)</f>
        <v>0</v>
      </c>
      <c r="AF70" s="6">
        <f>IF(SUM(AF68:AF69)&lt;19,SUM(AF68:AF69),SUM(AF68:AF69))</f>
        <v>0</v>
      </c>
      <c r="AG70" s="6">
        <f>IF(SUM(AE70:AF70)&lt;40,SUM(AE70:AF70),SUM(AE70:AF70))</f>
        <v>0</v>
      </c>
      <c r="AH70" s="6">
        <f>SUM(AH68:AH69)</f>
        <v>0</v>
      </c>
      <c r="AI70" s="6">
        <f>IF(SUM(AI68:AI69)&lt;19,SUM(AI68:AI69),SUM(AI68:AI69))</f>
        <v>0</v>
      </c>
      <c r="AJ70" s="6">
        <f>IF(SUM(AH70:AI70)&lt;40,SUM(AH70:AI70),SUM(AH70:AI70))</f>
        <v>0</v>
      </c>
      <c r="AK70" s="6">
        <f>SUM(AK68:AK69)</f>
        <v>0</v>
      </c>
      <c r="AL70" s="6">
        <f>IF(SUM(AL68:AL69)&lt;9,SUM(AL68:AL69),SUM(AL68:AL69))</f>
        <v>0</v>
      </c>
      <c r="AM70" s="6">
        <f>IF(SUM(AK70:AL70)&lt;20,SUM(AK70:AL70),SUM(AK70:AL70))</f>
        <v>0</v>
      </c>
      <c r="AN70" s="7" t="str">
        <f>IF(OR(I70&lt;100,L70&lt;100,O70&lt;100,R70&lt;60,U70&lt;60,X70&lt;60,AA70&lt;40,AD70&lt;40,AG70&lt;40,AJ70&lt;40,AM70&lt;20),"0",SUM(AA70,AD70,X70,U70,R70,O70,L70,I70,AG70,AJ70,AM70))</f>
        <v>0</v>
      </c>
      <c r="AO70" s="7">
        <f>AN70/1320*100</f>
        <v>0</v>
      </c>
      <c r="AP70" s="7" t="str">
        <f>IF(AO70&lt;50,"   ",IF(AO70&lt;65,"مقبول",IF(AO70&lt;75,"جيد",IF(AO70&lt;85,"جيدجداً",IF(AO70&lt;=100,"ممتاز","خطا")))))</f>
        <v xml:space="preserve">   </v>
      </c>
      <c r="AQ70" s="28"/>
      <c r="AR70" s="28"/>
      <c r="AS70" s="28"/>
      <c r="AT70" s="28"/>
      <c r="AU70" s="30"/>
    </row>
    <row r="71" spans="2:47" ht="34.5" thickBot="1">
      <c r="B71" s="31">
        <v>18</v>
      </c>
      <c r="C71" s="28"/>
      <c r="D71" s="32"/>
      <c r="E71" s="28"/>
      <c r="F71" s="91" t="s">
        <v>14</v>
      </c>
      <c r="G71" s="5"/>
      <c r="H71" s="5"/>
      <c r="I71" s="6">
        <f>SUM(G71:H71)</f>
        <v>0</v>
      </c>
      <c r="J71" s="5"/>
      <c r="K71" s="5"/>
      <c r="L71" s="6">
        <f>SUM(J71:K71)</f>
        <v>0</v>
      </c>
      <c r="M71" s="5"/>
      <c r="N71" s="5"/>
      <c r="O71" s="6">
        <f>SUM(M71:N71)</f>
        <v>0</v>
      </c>
      <c r="P71" s="5"/>
      <c r="Q71" s="5"/>
      <c r="R71" s="6">
        <f>SUM(P71:Q71)</f>
        <v>0</v>
      </c>
      <c r="S71" s="5"/>
      <c r="T71" s="5"/>
      <c r="U71" s="6">
        <f>SUM(S71:T71)</f>
        <v>0</v>
      </c>
      <c r="V71" s="5"/>
      <c r="W71" s="5"/>
      <c r="X71" s="6">
        <f>SUM(V71:W71)</f>
        <v>0</v>
      </c>
      <c r="Y71" s="5"/>
      <c r="Z71" s="5"/>
      <c r="AA71" s="6">
        <f>SUM(Y71:Z71)</f>
        <v>0</v>
      </c>
      <c r="AB71" s="5"/>
      <c r="AC71" s="5"/>
      <c r="AD71" s="6">
        <f>SUM(AB71:AC71)</f>
        <v>0</v>
      </c>
      <c r="AE71" s="5"/>
      <c r="AF71" s="5"/>
      <c r="AG71" s="6">
        <f>SUM(AE71:AF71)</f>
        <v>0</v>
      </c>
      <c r="AH71" s="5"/>
      <c r="AI71" s="5"/>
      <c r="AJ71" s="6">
        <f>SUM(AH71:AI71)</f>
        <v>0</v>
      </c>
      <c r="AK71" s="5"/>
      <c r="AL71" s="5"/>
      <c r="AM71" s="6">
        <f>SUM(AK71:AL71)</f>
        <v>0</v>
      </c>
      <c r="AN71" s="36"/>
      <c r="AO71" s="36"/>
      <c r="AP71" s="26"/>
      <c r="AQ71" s="28"/>
      <c r="AR71" s="28"/>
      <c r="AS71" s="28"/>
      <c r="AT71" s="28"/>
      <c r="AU71" s="30" t="str">
        <f>IF(AN73="0","راسب","ناجح")</f>
        <v>راسب</v>
      </c>
    </row>
    <row r="72" spans="2:47" ht="34.5" thickBot="1">
      <c r="B72" s="31"/>
      <c r="C72" s="28"/>
      <c r="D72" s="32"/>
      <c r="E72" s="28"/>
      <c r="F72" s="91" t="s">
        <v>15</v>
      </c>
      <c r="G72" s="5"/>
      <c r="H72" s="5"/>
      <c r="I72" s="6">
        <f>SUM(G72:H72)</f>
        <v>0</v>
      </c>
      <c r="J72" s="5"/>
      <c r="K72" s="5"/>
      <c r="L72" s="6">
        <f>SUM(J72:K72)</f>
        <v>0</v>
      </c>
      <c r="M72" s="5"/>
      <c r="N72" s="5"/>
      <c r="O72" s="6">
        <f>SUM(M72:N72)</f>
        <v>0</v>
      </c>
      <c r="P72" s="5"/>
      <c r="Q72" s="5"/>
      <c r="R72" s="6">
        <f>SUM(P72:Q72)</f>
        <v>0</v>
      </c>
      <c r="S72" s="5"/>
      <c r="T72" s="5"/>
      <c r="U72" s="6">
        <f>SUM(S72:T72)</f>
        <v>0</v>
      </c>
      <c r="V72" s="5"/>
      <c r="W72" s="5"/>
      <c r="X72" s="6">
        <f>SUM(V72:W72)</f>
        <v>0</v>
      </c>
      <c r="Y72" s="5"/>
      <c r="Z72" s="5"/>
      <c r="AA72" s="6">
        <f>SUM(Y72:Z72)</f>
        <v>0</v>
      </c>
      <c r="AB72" s="5"/>
      <c r="AC72" s="5"/>
      <c r="AD72" s="6">
        <f>SUM(AB72:AC72)</f>
        <v>0</v>
      </c>
      <c r="AE72" s="5"/>
      <c r="AF72" s="5"/>
      <c r="AG72" s="6">
        <f>SUM(AE72:AF72)</f>
        <v>0</v>
      </c>
      <c r="AH72" s="5"/>
      <c r="AI72" s="5"/>
      <c r="AJ72" s="6">
        <f>SUM(AH72:AI72)</f>
        <v>0</v>
      </c>
      <c r="AK72" s="5"/>
      <c r="AL72" s="5"/>
      <c r="AM72" s="6">
        <f>SUM(AK72:AL72)</f>
        <v>0</v>
      </c>
      <c r="AN72" s="36"/>
      <c r="AO72" s="36"/>
      <c r="AP72" s="27"/>
      <c r="AQ72" s="28"/>
      <c r="AR72" s="28"/>
      <c r="AS72" s="28"/>
      <c r="AT72" s="28"/>
      <c r="AU72" s="30"/>
    </row>
    <row r="73" spans="2:47" ht="36" thickBot="1">
      <c r="B73" s="31"/>
      <c r="C73" s="28"/>
      <c r="D73" s="32"/>
      <c r="E73" s="28"/>
      <c r="F73" s="79" t="s">
        <v>16</v>
      </c>
      <c r="G73" s="6">
        <f>SUM(G71:G72)</f>
        <v>0</v>
      </c>
      <c r="H73" s="6">
        <f>IF(SUM(H71:H72)&lt;38,SUM(H71:H72),SUM(H71:H72))</f>
        <v>0</v>
      </c>
      <c r="I73" s="6">
        <f>IF(SUM(G73:H73)&lt;100,SUM(G73:H73),SUM(G73:H73))</f>
        <v>0</v>
      </c>
      <c r="J73" s="6">
        <f>SUM(J71:J72)</f>
        <v>0</v>
      </c>
      <c r="K73" s="6">
        <f>IF(SUM(K71:K72)&lt;38,SUM(K71:K72),SUM(K71:K72))</f>
        <v>0</v>
      </c>
      <c r="L73" s="6">
        <f>IF(SUM(J73:K73)&lt;100,SUM(J73:K73),SUM(J73:K73))</f>
        <v>0</v>
      </c>
      <c r="M73" s="6">
        <f>SUM(M71:M72)</f>
        <v>0</v>
      </c>
      <c r="N73" s="6">
        <f>IF(SUM(N71:N72)&lt;38,SUM(N71:N72),SUM(N71:N72))</f>
        <v>0</v>
      </c>
      <c r="O73" s="6">
        <f>IF(SUM(M73:N73)&lt;100,SUM(M73:N73),SUM(M73:N73))</f>
        <v>0</v>
      </c>
      <c r="P73" s="6">
        <f>SUM(P71:P72)</f>
        <v>0</v>
      </c>
      <c r="Q73" s="6">
        <f>IF(SUM(Q71:Q72)&lt;38,SUM(Q71:Q72),SUM(Q71:Q72))</f>
        <v>0</v>
      </c>
      <c r="R73" s="6">
        <f>IF(SUM(P73:Q73)&lt;80,SUM(P73:Q73),SUM(P73:Q73))</f>
        <v>0</v>
      </c>
      <c r="S73" s="6">
        <f>SUM(S71:S72)</f>
        <v>0</v>
      </c>
      <c r="T73" s="6">
        <f>IF(SUM(T71:T72)&lt;38,SUM(T71:T72),SUM(T71:T72))</f>
        <v>0</v>
      </c>
      <c r="U73" s="6">
        <f>IF(SUM(S73:T73)&lt;80,SUM(S73:T73),SUM(S73:T73))</f>
        <v>0</v>
      </c>
      <c r="V73" s="6">
        <f>SUM(V71:V72)</f>
        <v>0</v>
      </c>
      <c r="W73" s="6">
        <f>IF(SUM(W71:W72)&lt;38,SUM(W71:W72),SUM(W71:W72))</f>
        <v>0</v>
      </c>
      <c r="X73" s="6">
        <f>IF(SUM(V73:W73)&lt;80,SUM(V73:W73),SUM(V73:W73))</f>
        <v>0</v>
      </c>
      <c r="Y73" s="6">
        <f>SUM(Y71:Y72)</f>
        <v>0</v>
      </c>
      <c r="Z73" s="6">
        <f>IF(SUM(Z71:Z72)&lt;19,SUM(Z71:Z72),SUM(Z71:Z72))</f>
        <v>0</v>
      </c>
      <c r="AA73" s="6">
        <f>IF(SUM(Y73:Z73)&lt;40,SUM(Y73:Z73),SUM(Y73:Z73))</f>
        <v>0</v>
      </c>
      <c r="AB73" s="6">
        <f>SUM(AB71:AB72)</f>
        <v>0</v>
      </c>
      <c r="AC73" s="6">
        <f>IF(SUM(AC71:AC72)&lt;19,SUM(AC71:AC72),SUM(AC71:AC72))</f>
        <v>0</v>
      </c>
      <c r="AD73" s="6">
        <f>IF(SUM(AB73:AC73)&lt;40,SUM(AB73:AC73),SUM(AB73:AC73))</f>
        <v>0</v>
      </c>
      <c r="AE73" s="6">
        <f>SUM(AE71:AE72)</f>
        <v>0</v>
      </c>
      <c r="AF73" s="6">
        <f>IF(SUM(AF71:AF72)&lt;19,SUM(AF71:AF72),SUM(AF71:AF72))</f>
        <v>0</v>
      </c>
      <c r="AG73" s="6">
        <f>IF(SUM(AE73:AF73)&lt;40,SUM(AE73:AF73),SUM(AE73:AF73))</f>
        <v>0</v>
      </c>
      <c r="AH73" s="6">
        <f>SUM(AH71:AH72)</f>
        <v>0</v>
      </c>
      <c r="AI73" s="6">
        <f>IF(SUM(AI71:AI72)&lt;19,SUM(AI71:AI72),SUM(AI71:AI72))</f>
        <v>0</v>
      </c>
      <c r="AJ73" s="6">
        <f>IF(SUM(AH73:AI73)&lt;40,SUM(AH73:AI73),SUM(AH73:AI73))</f>
        <v>0</v>
      </c>
      <c r="AK73" s="6">
        <f>SUM(AK71:AK72)</f>
        <v>0</v>
      </c>
      <c r="AL73" s="6">
        <f>IF(SUM(AL71:AL72)&lt;9,SUM(AL71:AL72),SUM(AL71:AL72))</f>
        <v>0</v>
      </c>
      <c r="AM73" s="6">
        <f>IF(SUM(AK73:AL73)&lt;20,SUM(AK73:AL73),SUM(AK73:AL73))</f>
        <v>0</v>
      </c>
      <c r="AN73" s="7" t="str">
        <f>IF(OR(I73&lt;100,L73&lt;100,O73&lt;100,R73&lt;60,U73&lt;60,X73&lt;60,AA73&lt;40,AD73&lt;40,AG73&lt;40,AJ73&lt;40,AM73&lt;20),"0",SUM(AA73,AD73,X73,U73,R73,O73,L73,I73,AG73,AJ73,AM73))</f>
        <v>0</v>
      </c>
      <c r="AO73" s="7">
        <f>AN73/1320*100</f>
        <v>0</v>
      </c>
      <c r="AP73" s="7" t="str">
        <f>IF(AO73&lt;50,"   ",IF(AO73&lt;65,"مقبول",IF(AO73&lt;75,"جيد",IF(AO73&lt;85,"جيدجداً",IF(AO73&lt;=100,"ممتاز","خطا")))))</f>
        <v xml:space="preserve">   </v>
      </c>
      <c r="AQ73" s="28"/>
      <c r="AR73" s="28"/>
      <c r="AS73" s="28"/>
      <c r="AT73" s="28"/>
      <c r="AU73" s="30"/>
    </row>
    <row r="74" spans="2:47" ht="34.5" thickBot="1">
      <c r="B74" s="31">
        <v>19</v>
      </c>
      <c r="C74" s="28"/>
      <c r="D74" s="32"/>
      <c r="E74" s="28"/>
      <c r="F74" s="91" t="s">
        <v>14</v>
      </c>
      <c r="G74" s="5"/>
      <c r="H74" s="5"/>
      <c r="I74" s="6">
        <f>SUM(G74:H74)</f>
        <v>0</v>
      </c>
      <c r="J74" s="5"/>
      <c r="K74" s="5"/>
      <c r="L74" s="6">
        <f>SUM(J74:K74)</f>
        <v>0</v>
      </c>
      <c r="M74" s="5"/>
      <c r="N74" s="5"/>
      <c r="O74" s="6">
        <f>SUM(M74:N74)</f>
        <v>0</v>
      </c>
      <c r="P74" s="5"/>
      <c r="Q74" s="5"/>
      <c r="R74" s="6">
        <f>SUM(P74:Q74)</f>
        <v>0</v>
      </c>
      <c r="S74" s="5"/>
      <c r="T74" s="5"/>
      <c r="U74" s="6">
        <f>SUM(S74:T74)</f>
        <v>0</v>
      </c>
      <c r="V74" s="5"/>
      <c r="W74" s="5"/>
      <c r="X74" s="6">
        <f>SUM(V74:W74)</f>
        <v>0</v>
      </c>
      <c r="Y74" s="5"/>
      <c r="Z74" s="5"/>
      <c r="AA74" s="6">
        <f>SUM(Y74:Z74)</f>
        <v>0</v>
      </c>
      <c r="AB74" s="5"/>
      <c r="AC74" s="5"/>
      <c r="AD74" s="6">
        <f>SUM(AB74:AC74)</f>
        <v>0</v>
      </c>
      <c r="AE74" s="5"/>
      <c r="AF74" s="5"/>
      <c r="AG74" s="6">
        <f>SUM(AE74:AF74)</f>
        <v>0</v>
      </c>
      <c r="AH74" s="5"/>
      <c r="AI74" s="5"/>
      <c r="AJ74" s="6">
        <f>SUM(AH74:AI74)</f>
        <v>0</v>
      </c>
      <c r="AK74" s="5"/>
      <c r="AL74" s="5"/>
      <c r="AM74" s="6">
        <f>SUM(AK74:AL74)</f>
        <v>0</v>
      </c>
      <c r="AN74" s="36"/>
      <c r="AO74" s="36"/>
      <c r="AP74" s="26"/>
      <c r="AQ74" s="28"/>
      <c r="AR74" s="28"/>
      <c r="AS74" s="28"/>
      <c r="AT74" s="28"/>
      <c r="AU74" s="30" t="str">
        <f>IF(AN76="0","راسب","ناجح")</f>
        <v>راسب</v>
      </c>
    </row>
    <row r="75" spans="2:47" ht="34.5" thickBot="1">
      <c r="B75" s="31"/>
      <c r="C75" s="28"/>
      <c r="D75" s="32"/>
      <c r="E75" s="28"/>
      <c r="F75" s="91" t="s">
        <v>15</v>
      </c>
      <c r="G75" s="5"/>
      <c r="H75" s="5"/>
      <c r="I75" s="6">
        <f>SUM(G75:H75)</f>
        <v>0</v>
      </c>
      <c r="J75" s="5"/>
      <c r="K75" s="5"/>
      <c r="L75" s="6">
        <f>SUM(J75:K75)</f>
        <v>0</v>
      </c>
      <c r="M75" s="5"/>
      <c r="N75" s="5"/>
      <c r="O75" s="6">
        <f>SUM(M75:N75)</f>
        <v>0</v>
      </c>
      <c r="P75" s="5"/>
      <c r="Q75" s="5"/>
      <c r="R75" s="6">
        <f>SUM(P75:Q75)</f>
        <v>0</v>
      </c>
      <c r="S75" s="5"/>
      <c r="T75" s="5"/>
      <c r="U75" s="6">
        <f>SUM(S75:T75)</f>
        <v>0</v>
      </c>
      <c r="V75" s="5"/>
      <c r="W75" s="5"/>
      <c r="X75" s="6">
        <f>SUM(V75:W75)</f>
        <v>0</v>
      </c>
      <c r="Y75" s="5"/>
      <c r="Z75" s="5"/>
      <c r="AA75" s="6">
        <f>SUM(Y75:Z75)</f>
        <v>0</v>
      </c>
      <c r="AB75" s="5"/>
      <c r="AC75" s="5"/>
      <c r="AD75" s="6">
        <f>SUM(AB75:AC75)</f>
        <v>0</v>
      </c>
      <c r="AE75" s="5"/>
      <c r="AF75" s="5"/>
      <c r="AG75" s="6">
        <f>SUM(AE75:AF75)</f>
        <v>0</v>
      </c>
      <c r="AH75" s="5"/>
      <c r="AI75" s="5"/>
      <c r="AJ75" s="6">
        <f>SUM(AH75:AI75)</f>
        <v>0</v>
      </c>
      <c r="AK75" s="5"/>
      <c r="AL75" s="5"/>
      <c r="AM75" s="6">
        <f>SUM(AK75:AL75)</f>
        <v>0</v>
      </c>
      <c r="AN75" s="36"/>
      <c r="AO75" s="36"/>
      <c r="AP75" s="27"/>
      <c r="AQ75" s="28"/>
      <c r="AR75" s="28"/>
      <c r="AS75" s="28"/>
      <c r="AT75" s="28"/>
      <c r="AU75" s="30"/>
    </row>
    <row r="76" spans="2:47" ht="36" thickBot="1">
      <c r="B76" s="31"/>
      <c r="C76" s="37"/>
      <c r="D76" s="38"/>
      <c r="E76" s="37"/>
      <c r="F76" s="79" t="s">
        <v>16</v>
      </c>
      <c r="G76" s="6">
        <f>SUM(G74:G75)</f>
        <v>0</v>
      </c>
      <c r="H76" s="6">
        <f>IF(SUM(H74:H75)&lt;38,SUM(H74:H75),SUM(H74:H75))</f>
        <v>0</v>
      </c>
      <c r="I76" s="6">
        <f>IF(SUM(G76:H76)&lt;100,SUM(G76:H76),SUM(G76:H76))</f>
        <v>0</v>
      </c>
      <c r="J76" s="6">
        <f>SUM(J74:J75)</f>
        <v>0</v>
      </c>
      <c r="K76" s="6">
        <f>IF(SUM(K74:K75)&lt;38,SUM(K74:K75),SUM(K74:K75))</f>
        <v>0</v>
      </c>
      <c r="L76" s="6">
        <f>IF(SUM(J76:K76)&lt;100,SUM(J76:K76),SUM(J76:K76))</f>
        <v>0</v>
      </c>
      <c r="M76" s="6">
        <f>SUM(M74:M75)</f>
        <v>0</v>
      </c>
      <c r="N76" s="6">
        <f>IF(SUM(N74:N75)&lt;38,SUM(N74:N75),SUM(N74:N75))</f>
        <v>0</v>
      </c>
      <c r="O76" s="6">
        <f>IF(SUM(M76:N76)&lt;100,SUM(M76:N76),SUM(M76:N76))</f>
        <v>0</v>
      </c>
      <c r="P76" s="6">
        <f>SUM(P74:P75)</f>
        <v>0</v>
      </c>
      <c r="Q76" s="6">
        <f>IF(SUM(Q74:Q75)&lt;38,SUM(Q74:Q75),SUM(Q74:Q75))</f>
        <v>0</v>
      </c>
      <c r="R76" s="6">
        <f>IF(SUM(P76:Q76)&lt;80,SUM(P76:Q76),SUM(P76:Q76))</f>
        <v>0</v>
      </c>
      <c r="S76" s="6">
        <f>SUM(S74:S75)</f>
        <v>0</v>
      </c>
      <c r="T76" s="6">
        <f>IF(SUM(T74:T75)&lt;38,SUM(T74:T75),SUM(T74:T75))</f>
        <v>0</v>
      </c>
      <c r="U76" s="6">
        <f>IF(SUM(S76:T76)&lt;80,SUM(S76:T76),SUM(S76:T76))</f>
        <v>0</v>
      </c>
      <c r="V76" s="6">
        <f>SUM(V74:V75)</f>
        <v>0</v>
      </c>
      <c r="W76" s="6">
        <f>IF(SUM(W74:W75)&lt;38,SUM(W74:W75),SUM(W74:W75))</f>
        <v>0</v>
      </c>
      <c r="X76" s="6">
        <f>IF(SUM(V76:W76)&lt;80,SUM(V76:W76),SUM(V76:W76))</f>
        <v>0</v>
      </c>
      <c r="Y76" s="6">
        <f>SUM(Y74:Y75)</f>
        <v>0</v>
      </c>
      <c r="Z76" s="6">
        <f>IF(SUM(Z74:Z75)&lt;19,SUM(Z74:Z75),SUM(Z74:Z75))</f>
        <v>0</v>
      </c>
      <c r="AA76" s="6">
        <f>IF(SUM(Y76:Z76)&lt;40,SUM(Y76:Z76),SUM(Y76:Z76))</f>
        <v>0</v>
      </c>
      <c r="AB76" s="6">
        <f>SUM(AB74:AB75)</f>
        <v>0</v>
      </c>
      <c r="AC76" s="6">
        <f>IF(SUM(AC74:AC75)&lt;19,SUM(AC74:AC75),SUM(AC74:AC75))</f>
        <v>0</v>
      </c>
      <c r="AD76" s="6">
        <f>IF(SUM(AB76:AC76)&lt;40,SUM(AB76:AC76),SUM(AB76:AC76))</f>
        <v>0</v>
      </c>
      <c r="AE76" s="6">
        <f>SUM(AE74:AE75)</f>
        <v>0</v>
      </c>
      <c r="AF76" s="6">
        <f>IF(SUM(AF74:AF75)&lt;19,SUM(AF74:AF75),SUM(AF74:AF75))</f>
        <v>0</v>
      </c>
      <c r="AG76" s="6">
        <f>IF(SUM(AE76:AF76)&lt;40,SUM(AE76:AF76),SUM(AE76:AF76))</f>
        <v>0</v>
      </c>
      <c r="AH76" s="6">
        <f>SUM(AH74:AH75)</f>
        <v>0</v>
      </c>
      <c r="AI76" s="6">
        <f>IF(SUM(AI74:AI75)&lt;19,SUM(AI74:AI75),SUM(AI74:AI75))</f>
        <v>0</v>
      </c>
      <c r="AJ76" s="6">
        <f>IF(SUM(AH76:AI76)&lt;40,SUM(AH76:AI76),SUM(AH76:AI76))</f>
        <v>0</v>
      </c>
      <c r="AK76" s="6">
        <f>SUM(AK74:AK75)</f>
        <v>0</v>
      </c>
      <c r="AL76" s="6">
        <f>IF(SUM(AL74:AL75)&lt;9,SUM(AL74:AL75),SUM(AL74:AL75))</f>
        <v>0</v>
      </c>
      <c r="AM76" s="6">
        <f>IF(SUM(AK76:AL76)&lt;20,SUM(AK76:AL76),SUM(AK76:AL76))</f>
        <v>0</v>
      </c>
      <c r="AN76" s="7" t="str">
        <f>IF(OR(I76&lt;100,L76&lt;100,O76&lt;100,R76&lt;60,U76&lt;60,X76&lt;60,AA76&lt;40,AD76&lt;40,AG76&lt;40,AJ76&lt;40,AM76&lt;20),"0",SUM(AA76,AD76,X76,U76,R76,O76,L76,I76,AG76,AJ76,AM76))</f>
        <v>0</v>
      </c>
      <c r="AO76" s="7">
        <f>AN76/1320*100</f>
        <v>0</v>
      </c>
      <c r="AP76" s="7" t="str">
        <f>IF(AO76&lt;50,"   ",IF(AO76&lt;65,"مقبول",IF(AO76&lt;75,"جيد",IF(AO76&lt;85,"جيدجداً",IF(AO76&lt;=100,"ممتاز","خطا")))))</f>
        <v xml:space="preserve">   </v>
      </c>
      <c r="AQ76" s="28"/>
      <c r="AR76" s="28"/>
      <c r="AS76" s="28"/>
      <c r="AT76" s="28"/>
      <c r="AU76" s="30"/>
    </row>
    <row r="77" spans="2:47" ht="34.5" thickBot="1">
      <c r="B77" s="31">
        <v>20</v>
      </c>
      <c r="C77" s="28"/>
      <c r="D77" s="32"/>
      <c r="E77" s="34"/>
      <c r="F77" s="91" t="s">
        <v>14</v>
      </c>
      <c r="G77" s="5"/>
      <c r="H77" s="5"/>
      <c r="I77" s="6">
        <f>SUM(G77:H77)</f>
        <v>0</v>
      </c>
      <c r="J77" s="5"/>
      <c r="K77" s="5"/>
      <c r="L77" s="6">
        <f>SUM(J77:K77)</f>
        <v>0</v>
      </c>
      <c r="M77" s="5"/>
      <c r="N77" s="5"/>
      <c r="O77" s="6">
        <f>SUM(M77:N77)</f>
        <v>0</v>
      </c>
      <c r="P77" s="5"/>
      <c r="Q77" s="5"/>
      <c r="R77" s="6">
        <f>SUM(P77:Q77)</f>
        <v>0</v>
      </c>
      <c r="S77" s="5"/>
      <c r="T77" s="5"/>
      <c r="U77" s="6">
        <f>SUM(S77:T77)</f>
        <v>0</v>
      </c>
      <c r="V77" s="5"/>
      <c r="W77" s="5"/>
      <c r="X77" s="6">
        <f>SUM(V77:W77)</f>
        <v>0</v>
      </c>
      <c r="Y77" s="5"/>
      <c r="Z77" s="5"/>
      <c r="AA77" s="6">
        <f>SUM(Y77:Z77)</f>
        <v>0</v>
      </c>
      <c r="AB77" s="5"/>
      <c r="AC77" s="5"/>
      <c r="AD77" s="6">
        <f>SUM(AB77:AC77)</f>
        <v>0</v>
      </c>
      <c r="AE77" s="5"/>
      <c r="AF77" s="5"/>
      <c r="AG77" s="6">
        <f>SUM(AE77:AF77)</f>
        <v>0</v>
      </c>
      <c r="AH77" s="5"/>
      <c r="AI77" s="5"/>
      <c r="AJ77" s="6">
        <f>SUM(AH77:AI77)</f>
        <v>0</v>
      </c>
      <c r="AK77" s="5"/>
      <c r="AL77" s="5"/>
      <c r="AM77" s="6">
        <f>SUM(AK77:AL77)</f>
        <v>0</v>
      </c>
      <c r="AN77" s="36"/>
      <c r="AO77" s="36"/>
      <c r="AP77" s="26"/>
      <c r="AQ77" s="28"/>
      <c r="AR77" s="28"/>
      <c r="AS77" s="28"/>
      <c r="AT77" s="28"/>
      <c r="AU77" s="30" t="str">
        <f>IF(AN79="0","راسب","ناجح")</f>
        <v>راسب</v>
      </c>
    </row>
    <row r="78" spans="2:47" ht="34.5" thickBot="1">
      <c r="B78" s="31"/>
      <c r="C78" s="28"/>
      <c r="D78" s="32"/>
      <c r="E78" s="34"/>
      <c r="F78" s="91" t="s">
        <v>15</v>
      </c>
      <c r="G78" s="5"/>
      <c r="H78" s="5"/>
      <c r="I78" s="6">
        <f>SUM(G78:H78)</f>
        <v>0</v>
      </c>
      <c r="J78" s="5"/>
      <c r="K78" s="5"/>
      <c r="L78" s="6">
        <f>SUM(J78:K78)</f>
        <v>0</v>
      </c>
      <c r="M78" s="5"/>
      <c r="N78" s="5"/>
      <c r="O78" s="6">
        <f>SUM(M78:N78)</f>
        <v>0</v>
      </c>
      <c r="P78" s="5"/>
      <c r="Q78" s="5"/>
      <c r="R78" s="6">
        <f>SUM(P78:Q78)</f>
        <v>0</v>
      </c>
      <c r="S78" s="5"/>
      <c r="T78" s="5"/>
      <c r="U78" s="6">
        <f>SUM(S78:T78)</f>
        <v>0</v>
      </c>
      <c r="V78" s="5"/>
      <c r="W78" s="5"/>
      <c r="X78" s="6">
        <f>SUM(V78:W78)</f>
        <v>0</v>
      </c>
      <c r="Y78" s="5"/>
      <c r="Z78" s="5"/>
      <c r="AA78" s="6">
        <f>SUM(Y78:Z78)</f>
        <v>0</v>
      </c>
      <c r="AB78" s="5"/>
      <c r="AC78" s="5"/>
      <c r="AD78" s="6">
        <f>SUM(AB78:AC78)</f>
        <v>0</v>
      </c>
      <c r="AE78" s="5"/>
      <c r="AF78" s="5"/>
      <c r="AG78" s="6">
        <f>SUM(AE78:AF78)</f>
        <v>0</v>
      </c>
      <c r="AH78" s="5"/>
      <c r="AI78" s="5"/>
      <c r="AJ78" s="6">
        <f>SUM(AH78:AI78)</f>
        <v>0</v>
      </c>
      <c r="AK78" s="5"/>
      <c r="AL78" s="5"/>
      <c r="AM78" s="6">
        <f>SUM(AK78:AL78)</f>
        <v>0</v>
      </c>
      <c r="AN78" s="36"/>
      <c r="AO78" s="36"/>
      <c r="AP78" s="27"/>
      <c r="AQ78" s="28"/>
      <c r="AR78" s="28"/>
      <c r="AS78" s="28"/>
      <c r="AT78" s="28"/>
      <c r="AU78" s="30"/>
    </row>
    <row r="79" spans="2:47" ht="36" thickBot="1">
      <c r="B79" s="31"/>
      <c r="C79" s="29"/>
      <c r="D79" s="33"/>
      <c r="E79" s="35"/>
      <c r="F79" s="79" t="s">
        <v>16</v>
      </c>
      <c r="G79" s="6">
        <f>SUM(G77:G78)</f>
        <v>0</v>
      </c>
      <c r="H79" s="6">
        <f>IF(SUM(H77:H78)&lt;38,SUM(H77:H78),SUM(H77:H78))</f>
        <v>0</v>
      </c>
      <c r="I79" s="6">
        <f>IF(SUM(G79:H79)&lt;100,SUM(G79:H79),SUM(G79:H79))</f>
        <v>0</v>
      </c>
      <c r="J79" s="6">
        <f>SUM(J77:J78)</f>
        <v>0</v>
      </c>
      <c r="K79" s="6">
        <f>IF(SUM(K77:K78)&lt;38,SUM(K77:K78),SUM(K77:K78))</f>
        <v>0</v>
      </c>
      <c r="L79" s="6">
        <f>IF(SUM(J79:K79)&lt;100,SUM(J79:K79),SUM(J79:K79))</f>
        <v>0</v>
      </c>
      <c r="M79" s="6">
        <f>SUM(M77:M78)</f>
        <v>0</v>
      </c>
      <c r="N79" s="6">
        <f>IF(SUM(N77:N78)&lt;38,SUM(N77:N78),SUM(N77:N78))</f>
        <v>0</v>
      </c>
      <c r="O79" s="6">
        <f>IF(SUM(M79:N79)&lt;100,SUM(M79:N79),SUM(M79:N79))</f>
        <v>0</v>
      </c>
      <c r="P79" s="6">
        <f>SUM(P77:P78)</f>
        <v>0</v>
      </c>
      <c r="Q79" s="6">
        <f>IF(SUM(Q77:Q78)&lt;38,SUM(Q77:Q78),SUM(Q77:Q78))</f>
        <v>0</v>
      </c>
      <c r="R79" s="6">
        <f>IF(SUM(P79:Q79)&lt;80,SUM(P79:Q79),SUM(P79:Q79))</f>
        <v>0</v>
      </c>
      <c r="S79" s="6">
        <f>SUM(S77:S78)</f>
        <v>0</v>
      </c>
      <c r="T79" s="6">
        <f>IF(SUM(T77:T78)&lt;38,SUM(T77:T78),SUM(T77:T78))</f>
        <v>0</v>
      </c>
      <c r="U79" s="6">
        <f>IF(SUM(S79:T79)&lt;80,SUM(S79:T79),SUM(S79:T79))</f>
        <v>0</v>
      </c>
      <c r="V79" s="6">
        <f>SUM(V77:V78)</f>
        <v>0</v>
      </c>
      <c r="W79" s="6">
        <f>IF(SUM(W77:W78)&lt;38,SUM(W77:W78),SUM(W77:W78))</f>
        <v>0</v>
      </c>
      <c r="X79" s="6">
        <f>IF(SUM(V79:W79)&lt;80,SUM(V79:W79),SUM(V79:W79))</f>
        <v>0</v>
      </c>
      <c r="Y79" s="6">
        <f>SUM(Y77:Y78)</f>
        <v>0</v>
      </c>
      <c r="Z79" s="6">
        <f>IF(SUM(Z77:Z78)&lt;19,SUM(Z77:Z78),SUM(Z77:Z78))</f>
        <v>0</v>
      </c>
      <c r="AA79" s="6">
        <f>IF(SUM(Y79:Z79)&lt;40,SUM(Y79:Z79),SUM(Y79:Z79))</f>
        <v>0</v>
      </c>
      <c r="AB79" s="6">
        <f>SUM(AB77:AB78)</f>
        <v>0</v>
      </c>
      <c r="AC79" s="6">
        <f>IF(SUM(AC77:AC78)&lt;19,SUM(AC77:AC78),SUM(AC77:AC78))</f>
        <v>0</v>
      </c>
      <c r="AD79" s="6">
        <f>IF(SUM(AB79:AC79)&lt;40,SUM(AB79:AC79),SUM(AB79:AC79))</f>
        <v>0</v>
      </c>
      <c r="AE79" s="6">
        <f>SUM(AE77:AE78)</f>
        <v>0</v>
      </c>
      <c r="AF79" s="6">
        <f>IF(SUM(AF77:AF78)&lt;19,SUM(AF77:AF78),SUM(AF77:AF78))</f>
        <v>0</v>
      </c>
      <c r="AG79" s="6">
        <f>IF(SUM(AE79:AF79)&lt;40,SUM(AE79:AF79),SUM(AE79:AF79))</f>
        <v>0</v>
      </c>
      <c r="AH79" s="6">
        <f>SUM(AH77:AH78)</f>
        <v>0</v>
      </c>
      <c r="AI79" s="6">
        <f>IF(SUM(AI77:AI78)&lt;19,SUM(AI77:AI78),SUM(AI77:AI78))</f>
        <v>0</v>
      </c>
      <c r="AJ79" s="6">
        <f>IF(SUM(AH79:AI79)&lt;40,SUM(AH79:AI79),SUM(AH79:AI79))</f>
        <v>0</v>
      </c>
      <c r="AK79" s="6">
        <f>SUM(AK77:AK78)</f>
        <v>0</v>
      </c>
      <c r="AL79" s="6">
        <f>IF(SUM(AL77:AL78)&lt;9,SUM(AL77:AL78),SUM(AL77:AL78))</f>
        <v>0</v>
      </c>
      <c r="AM79" s="6">
        <f>IF(SUM(AK79:AL79)&lt;20,SUM(AK79:AL79),SUM(AK79:AL79))</f>
        <v>0</v>
      </c>
      <c r="AN79" s="7" t="str">
        <f>IF(OR(I79&lt;100,L79&lt;100,O79&lt;100,R79&lt;60,U79&lt;60,X79&lt;60,AA79&lt;40,AD79&lt;40,AG79&lt;40,AJ79&lt;40,AM79&lt;20),"0",SUM(AA79,AD79,X79,U79,R79,O79,L79,I79,AG79,AJ79,AM79))</f>
        <v>0</v>
      </c>
      <c r="AO79" s="7">
        <f>AN79/1320*100</f>
        <v>0</v>
      </c>
      <c r="AP79" s="7" t="str">
        <f>IF(AO79&lt;50,"   ",IF(AO79&lt;65,"مقبول",IF(AO79&lt;75,"جيد",IF(AO79&lt;85,"جيدجداً",IF(AO79&lt;=100,"ممتاز","خطا")))))</f>
        <v xml:space="preserve">   </v>
      </c>
      <c r="AQ79" s="29"/>
      <c r="AR79" s="29"/>
      <c r="AS79" s="29"/>
      <c r="AT79" s="29"/>
      <c r="AU79" s="30"/>
    </row>
    <row r="80" spans="2:47" ht="26.25">
      <c r="B80" s="1"/>
      <c r="C80" s="1"/>
      <c r="D80" s="1"/>
      <c r="E80" s="1"/>
      <c r="F80" s="1"/>
      <c r="G80" s="1"/>
      <c r="H80" s="1"/>
      <c r="I80" s="1"/>
      <c r="J80" s="1"/>
      <c r="K80" s="1"/>
      <c r="L80" s="1"/>
      <c r="M80" s="1"/>
      <c r="N80" s="1"/>
      <c r="O80" s="1"/>
      <c r="P80" s="1"/>
      <c r="Q80" s="1"/>
      <c r="R80" s="1"/>
      <c r="S80" s="1"/>
      <c r="T80" s="1"/>
      <c r="U80" s="1"/>
      <c r="V80" s="1"/>
      <c r="W80" s="1"/>
      <c r="X80" s="1"/>
      <c r="Y80" s="3"/>
      <c r="Z80" s="3"/>
      <c r="AA80" s="3"/>
      <c r="AB80" s="3"/>
      <c r="AC80" s="3"/>
      <c r="AD80" s="3"/>
      <c r="AE80" s="3"/>
      <c r="AF80" s="3"/>
      <c r="AG80" s="3"/>
      <c r="AH80" s="3"/>
      <c r="AI80" s="3"/>
      <c r="AJ80" s="3"/>
      <c r="AK80" s="3"/>
      <c r="AL80" s="3"/>
      <c r="AM80" s="3"/>
      <c r="AN80" s="3"/>
      <c r="AO80" s="3"/>
      <c r="AP80" s="3"/>
      <c r="AQ80" s="3"/>
      <c r="AR80" s="3"/>
      <c r="AS80" s="3"/>
      <c r="AT80" s="3"/>
      <c r="AU80" s="3"/>
    </row>
    <row r="81" spans="2:47" ht="26.25">
      <c r="B81" s="1"/>
      <c r="C81" s="3" t="s">
        <v>21</v>
      </c>
      <c r="D81" s="3"/>
      <c r="E81" s="3"/>
      <c r="F81" s="3"/>
      <c r="G81" s="3"/>
      <c r="H81" s="3"/>
      <c r="I81" s="1"/>
      <c r="J81" s="1"/>
      <c r="K81" s="1"/>
      <c r="L81" s="4" t="s">
        <v>20</v>
      </c>
      <c r="M81" s="4" t="s">
        <v>23</v>
      </c>
      <c r="N81" s="4"/>
      <c r="O81" s="4"/>
      <c r="P81" s="4"/>
      <c r="Q81" s="4"/>
      <c r="R81" s="4"/>
      <c r="S81" s="4"/>
      <c r="T81" s="4"/>
      <c r="U81" s="4"/>
      <c r="V81" s="2"/>
      <c r="W81" s="2"/>
      <c r="X81" s="2"/>
      <c r="Y81" s="4"/>
      <c r="Z81" s="3"/>
      <c r="AA81" s="3"/>
      <c r="AB81" s="3"/>
      <c r="AC81" s="3"/>
      <c r="AD81" s="3"/>
      <c r="AE81" s="4"/>
      <c r="AF81" s="3"/>
      <c r="AG81" s="3"/>
      <c r="AH81" s="3"/>
      <c r="AI81" s="3"/>
      <c r="AJ81" s="3"/>
      <c r="AK81" s="3"/>
      <c r="AL81" s="3"/>
      <c r="AM81" s="3"/>
      <c r="AN81" s="3"/>
      <c r="AO81" s="4"/>
    </row>
    <row r="82" spans="2:47" ht="33.75">
      <c r="B82" s="2"/>
      <c r="C82" s="8" t="s">
        <v>22</v>
      </c>
      <c r="D82" s="4" t="s">
        <v>19</v>
      </c>
      <c r="E82" s="4"/>
      <c r="F82" s="4"/>
      <c r="G82" s="4"/>
      <c r="H82" s="4"/>
      <c r="I82" s="2"/>
      <c r="J82" s="2"/>
      <c r="K82" s="2"/>
      <c r="L82" s="4" t="s">
        <v>20</v>
      </c>
      <c r="M82" s="4" t="s">
        <v>24</v>
      </c>
      <c r="N82" s="4"/>
      <c r="O82" s="4"/>
      <c r="P82" s="4"/>
      <c r="Q82" s="4"/>
      <c r="R82" s="4"/>
      <c r="S82" s="4"/>
      <c r="T82" s="4"/>
      <c r="U82" s="4"/>
      <c r="V82" s="2"/>
      <c r="W82" s="2"/>
      <c r="X82" s="2"/>
      <c r="AA82" s="9"/>
      <c r="AB82" s="10"/>
      <c r="AC82" s="9"/>
      <c r="AD82" s="9"/>
      <c r="AE82" s="9"/>
      <c r="AF82" s="9"/>
      <c r="AI82" s="9"/>
      <c r="AJ82" s="9"/>
      <c r="AK82" s="9"/>
      <c r="AL82" s="10"/>
      <c r="AM82" s="9"/>
      <c r="AN82" s="9"/>
      <c r="AO82" s="9"/>
      <c r="AP82" s="9"/>
      <c r="AQ82" s="9"/>
      <c r="AR82" s="11"/>
      <c r="AS82" s="10"/>
      <c r="AT82" s="9"/>
      <c r="AU82" s="3"/>
    </row>
  </sheetData>
  <mergeCells count="380">
    <mergeCell ref="B3:B6"/>
    <mergeCell ref="C3:C6"/>
    <mergeCell ref="D3:D6"/>
    <mergeCell ref="E3:E6"/>
    <mergeCell ref="G3:I3"/>
    <mergeCell ref="J3:L3"/>
    <mergeCell ref="AQ3:AR4"/>
    <mergeCell ref="AS3:AT4"/>
    <mergeCell ref="AU3:AU6"/>
    <mergeCell ref="DC3:DC6"/>
    <mergeCell ref="DD3:DD6"/>
    <mergeCell ref="DE3:DE6"/>
    <mergeCell ref="AQ5:AR6"/>
    <mergeCell ref="AS5:AT6"/>
    <mergeCell ref="AE3:AG3"/>
    <mergeCell ref="AH3:AJ3"/>
    <mergeCell ref="AK3:AM3"/>
    <mergeCell ref="AN3:AN6"/>
    <mergeCell ref="AO3:AO6"/>
    <mergeCell ref="AP3:AP6"/>
    <mergeCell ref="M3:O3"/>
    <mergeCell ref="P3:R3"/>
    <mergeCell ref="S3:U3"/>
    <mergeCell ref="V3:X3"/>
    <mergeCell ref="Y3:AA3"/>
    <mergeCell ref="AB3:AD3"/>
    <mergeCell ref="EM3:EM6"/>
    <mergeCell ref="EN3:EN6"/>
    <mergeCell ref="EO3:EP4"/>
    <mergeCell ref="EQ3:ER4"/>
    <mergeCell ref="ES3:ET4"/>
    <mergeCell ref="EU3:EU6"/>
    <mergeCell ref="EO5:EP6"/>
    <mergeCell ref="EQ5:ER6"/>
    <mergeCell ref="ES5:ET6"/>
    <mergeCell ref="DW3:DY3"/>
    <mergeCell ref="DZ3:EB3"/>
    <mergeCell ref="EC3:EE3"/>
    <mergeCell ref="EF3:EH3"/>
    <mergeCell ref="EI3:EK3"/>
    <mergeCell ref="EL3:EL6"/>
    <mergeCell ref="DF3:DF6"/>
    <mergeCell ref="DH3:DJ3"/>
    <mergeCell ref="DK3:DM3"/>
    <mergeCell ref="DN3:DP3"/>
    <mergeCell ref="DQ3:DS3"/>
    <mergeCell ref="DT3:DV3"/>
    <mergeCell ref="EQ7:ER9"/>
    <mergeCell ref="ES7:ET9"/>
    <mergeCell ref="EU7:EU9"/>
    <mergeCell ref="B10:B12"/>
    <mergeCell ref="C10:C12"/>
    <mergeCell ref="D10:D12"/>
    <mergeCell ref="E10:E12"/>
    <mergeCell ref="AN10:AN11"/>
    <mergeCell ref="AO10:AO11"/>
    <mergeCell ref="AP10:AP11"/>
    <mergeCell ref="DE7:DE9"/>
    <mergeCell ref="DF7:DF9"/>
    <mergeCell ref="EL7:EL8"/>
    <mergeCell ref="EM7:EM8"/>
    <mergeCell ref="EN7:EN8"/>
    <mergeCell ref="EO7:EP9"/>
    <mergeCell ref="AP7:AP8"/>
    <mergeCell ref="AQ7:AR9"/>
    <mergeCell ref="AS7:AT9"/>
    <mergeCell ref="AU7:AU9"/>
    <mergeCell ref="DC7:DC9"/>
    <mergeCell ref="DD7:DD9"/>
    <mergeCell ref="B7:B9"/>
    <mergeCell ref="C7:C9"/>
    <mergeCell ref="D7:D9"/>
    <mergeCell ref="E7:E9"/>
    <mergeCell ref="AN7:AN8"/>
    <mergeCell ref="AO7:AO8"/>
    <mergeCell ref="DE13:DE15"/>
    <mergeCell ref="DF13:DF15"/>
    <mergeCell ref="ES10:ET12"/>
    <mergeCell ref="EU10:EU12"/>
    <mergeCell ref="B13:B15"/>
    <mergeCell ref="C13:C15"/>
    <mergeCell ref="D13:D15"/>
    <mergeCell ref="E13:E15"/>
    <mergeCell ref="AN13:AN14"/>
    <mergeCell ref="AO13:AO14"/>
    <mergeCell ref="AP13:AP14"/>
    <mergeCell ref="AQ13:AR15"/>
    <mergeCell ref="DF10:DF12"/>
    <mergeCell ref="EL10:EL11"/>
    <mergeCell ref="EM10:EM11"/>
    <mergeCell ref="EN10:EN11"/>
    <mergeCell ref="EO10:EP12"/>
    <mergeCell ref="EQ10:ER12"/>
    <mergeCell ref="AQ10:AR12"/>
    <mergeCell ref="AS10:AT12"/>
    <mergeCell ref="AU10:AU12"/>
    <mergeCell ref="DC10:DC12"/>
    <mergeCell ref="DD10:DD12"/>
    <mergeCell ref="DE10:DE12"/>
    <mergeCell ref="EM16:EM17"/>
    <mergeCell ref="EN16:EN17"/>
    <mergeCell ref="EO16:EP18"/>
    <mergeCell ref="EQ16:ER18"/>
    <mergeCell ref="ES16:ET18"/>
    <mergeCell ref="EU16:EU18"/>
    <mergeCell ref="AU16:AU18"/>
    <mergeCell ref="DC16:DC18"/>
    <mergeCell ref="DD16:DD18"/>
    <mergeCell ref="DE16:DE18"/>
    <mergeCell ref="DF16:DF18"/>
    <mergeCell ref="EL16:EL17"/>
    <mergeCell ref="EU13:EU15"/>
    <mergeCell ref="B16:B18"/>
    <mergeCell ref="C16:C18"/>
    <mergeCell ref="D16:D18"/>
    <mergeCell ref="E16:E18"/>
    <mergeCell ref="AN16:AN17"/>
    <mergeCell ref="AO16:AO17"/>
    <mergeCell ref="AP16:AP17"/>
    <mergeCell ref="AQ16:AR18"/>
    <mergeCell ref="AS16:AT18"/>
    <mergeCell ref="EL13:EL14"/>
    <mergeCell ref="EM13:EM14"/>
    <mergeCell ref="EN13:EN14"/>
    <mergeCell ref="EO13:EP15"/>
    <mergeCell ref="EQ13:ER15"/>
    <mergeCell ref="ES13:ET15"/>
    <mergeCell ref="AS13:AT15"/>
    <mergeCell ref="AU13:AU15"/>
    <mergeCell ref="DC13:DC15"/>
    <mergeCell ref="DD13:DD15"/>
    <mergeCell ref="EQ19:ER21"/>
    <mergeCell ref="ES19:ET21"/>
    <mergeCell ref="EU19:EU21"/>
    <mergeCell ref="B22:B24"/>
    <mergeCell ref="C22:C24"/>
    <mergeCell ref="D22:D24"/>
    <mergeCell ref="E22:E24"/>
    <mergeCell ref="AN22:AN23"/>
    <mergeCell ref="AO22:AO23"/>
    <mergeCell ref="AP22:AP23"/>
    <mergeCell ref="DE19:DE21"/>
    <mergeCell ref="DF19:DF21"/>
    <mergeCell ref="EL19:EL20"/>
    <mergeCell ref="EM19:EM20"/>
    <mergeCell ref="EN19:EN20"/>
    <mergeCell ref="EO19:EP21"/>
    <mergeCell ref="AP19:AP20"/>
    <mergeCell ref="AQ19:AR21"/>
    <mergeCell ref="AS19:AT21"/>
    <mergeCell ref="AU19:AU21"/>
    <mergeCell ref="DC19:DC21"/>
    <mergeCell ref="DD19:DD21"/>
    <mergeCell ref="B19:B21"/>
    <mergeCell ref="C19:C21"/>
    <mergeCell ref="D19:D21"/>
    <mergeCell ref="E19:E21"/>
    <mergeCell ref="AN19:AN20"/>
    <mergeCell ref="AO19:AO20"/>
    <mergeCell ref="DE25:DE27"/>
    <mergeCell ref="DF25:DF27"/>
    <mergeCell ref="ES22:ET24"/>
    <mergeCell ref="EU22:EU24"/>
    <mergeCell ref="B25:B27"/>
    <mergeCell ref="C25:C27"/>
    <mergeCell ref="D25:D27"/>
    <mergeCell ref="E25:E27"/>
    <mergeCell ref="AN25:AN26"/>
    <mergeCell ref="AO25:AO26"/>
    <mergeCell ref="AP25:AP26"/>
    <mergeCell ref="AQ25:AR27"/>
    <mergeCell ref="DF22:DF24"/>
    <mergeCell ref="EL22:EL23"/>
    <mergeCell ref="EM22:EM23"/>
    <mergeCell ref="EN22:EN23"/>
    <mergeCell ref="EO22:EP24"/>
    <mergeCell ref="EQ22:ER24"/>
    <mergeCell ref="AQ22:AR24"/>
    <mergeCell ref="AS22:AT24"/>
    <mergeCell ref="AU22:AU24"/>
    <mergeCell ref="DC22:DC24"/>
    <mergeCell ref="DD22:DD24"/>
    <mergeCell ref="DE22:DE24"/>
    <mergeCell ref="EM28:EM29"/>
    <mergeCell ref="EN28:EN29"/>
    <mergeCell ref="EO28:EP30"/>
    <mergeCell ref="EQ28:ER30"/>
    <mergeCell ref="ES28:ET30"/>
    <mergeCell ref="EU28:EU30"/>
    <mergeCell ref="AU28:AU30"/>
    <mergeCell ref="DC28:DC30"/>
    <mergeCell ref="DD28:DD30"/>
    <mergeCell ref="DE28:DE30"/>
    <mergeCell ref="DF28:DF30"/>
    <mergeCell ref="EL28:EL29"/>
    <mergeCell ref="EU25:EU27"/>
    <mergeCell ref="B28:B30"/>
    <mergeCell ref="C28:C30"/>
    <mergeCell ref="D28:D30"/>
    <mergeCell ref="E28:E30"/>
    <mergeCell ref="AN28:AN29"/>
    <mergeCell ref="AO28:AO29"/>
    <mergeCell ref="AP28:AP29"/>
    <mergeCell ref="AQ28:AR30"/>
    <mergeCell ref="AS28:AT30"/>
    <mergeCell ref="EL25:EL26"/>
    <mergeCell ref="EM25:EM26"/>
    <mergeCell ref="EN25:EN26"/>
    <mergeCell ref="EO25:EP27"/>
    <mergeCell ref="EQ25:ER27"/>
    <mergeCell ref="ES25:ET27"/>
    <mergeCell ref="AS25:AT27"/>
    <mergeCell ref="AU25:AU27"/>
    <mergeCell ref="DC25:DC27"/>
    <mergeCell ref="DD25:DD27"/>
    <mergeCell ref="EQ31:ER33"/>
    <mergeCell ref="ES31:ET33"/>
    <mergeCell ref="EU31:EU33"/>
    <mergeCell ref="B34:B36"/>
    <mergeCell ref="C34:C36"/>
    <mergeCell ref="D34:D36"/>
    <mergeCell ref="E34:E36"/>
    <mergeCell ref="AN34:AN35"/>
    <mergeCell ref="AO34:AO35"/>
    <mergeCell ref="AP34:AP35"/>
    <mergeCell ref="DE31:DE33"/>
    <mergeCell ref="DF31:DF33"/>
    <mergeCell ref="EL31:EL32"/>
    <mergeCell ref="EM31:EM32"/>
    <mergeCell ref="EN31:EN32"/>
    <mergeCell ref="EO31:EP33"/>
    <mergeCell ref="AP31:AP32"/>
    <mergeCell ref="AQ31:AR33"/>
    <mergeCell ref="AS31:AT33"/>
    <mergeCell ref="AU31:AU33"/>
    <mergeCell ref="DC31:DC33"/>
    <mergeCell ref="DD31:DD33"/>
    <mergeCell ref="B31:B33"/>
    <mergeCell ref="C31:C33"/>
    <mergeCell ref="D31:D33"/>
    <mergeCell ref="E31:E33"/>
    <mergeCell ref="AN31:AN32"/>
    <mergeCell ref="AO31:AO32"/>
    <mergeCell ref="ES34:ET36"/>
    <mergeCell ref="EU34:EU36"/>
    <mergeCell ref="DF34:DF36"/>
    <mergeCell ref="EL34:EL35"/>
    <mergeCell ref="EM34:EM35"/>
    <mergeCell ref="EN34:EN35"/>
    <mergeCell ref="EO34:EP36"/>
    <mergeCell ref="EQ34:ER36"/>
    <mergeCell ref="AQ34:AR36"/>
    <mergeCell ref="AS34:AT36"/>
    <mergeCell ref="AU34:AU36"/>
    <mergeCell ref="DC34:DC36"/>
    <mergeCell ref="DD34:DD36"/>
    <mergeCell ref="DE34:DE36"/>
    <mergeCell ref="AQ46:AR47"/>
    <mergeCell ref="AS46:AT47"/>
    <mergeCell ref="AU46:AU49"/>
    <mergeCell ref="AQ48:AR49"/>
    <mergeCell ref="AS48:AT49"/>
    <mergeCell ref="B50:B52"/>
    <mergeCell ref="C50:C52"/>
    <mergeCell ref="D50:D52"/>
    <mergeCell ref="E50:E52"/>
    <mergeCell ref="AN50:AN51"/>
    <mergeCell ref="AE46:AG46"/>
    <mergeCell ref="AH46:AJ46"/>
    <mergeCell ref="AK46:AM46"/>
    <mergeCell ref="AN46:AN49"/>
    <mergeCell ref="AO46:AO49"/>
    <mergeCell ref="AP46:AP49"/>
    <mergeCell ref="M46:O46"/>
    <mergeCell ref="P46:R46"/>
    <mergeCell ref="S46:U46"/>
    <mergeCell ref="V46:X46"/>
    <mergeCell ref="Y46:AA46"/>
    <mergeCell ref="AB46:AD46"/>
    <mergeCell ref="B46:B49"/>
    <mergeCell ref="C46:C49"/>
    <mergeCell ref="D46:D49"/>
    <mergeCell ref="E46:E49"/>
    <mergeCell ref="G46:I46"/>
    <mergeCell ref="J46:L46"/>
    <mergeCell ref="AO53:AO54"/>
    <mergeCell ref="AP53:AP54"/>
    <mergeCell ref="AQ53:AR55"/>
    <mergeCell ref="AS53:AT55"/>
    <mergeCell ref="AU53:AU55"/>
    <mergeCell ref="B56:B58"/>
    <mergeCell ref="C56:C58"/>
    <mergeCell ref="D56:D58"/>
    <mergeCell ref="E56:E58"/>
    <mergeCell ref="AN56:AN57"/>
    <mergeCell ref="AO50:AO51"/>
    <mergeCell ref="AP50:AP51"/>
    <mergeCell ref="AQ50:AR52"/>
    <mergeCell ref="AS50:AT52"/>
    <mergeCell ref="AU50:AU52"/>
    <mergeCell ref="B53:B55"/>
    <mergeCell ref="C53:C55"/>
    <mergeCell ref="D53:D55"/>
    <mergeCell ref="E53:E55"/>
    <mergeCell ref="AN53:AN54"/>
    <mergeCell ref="AO59:AO60"/>
    <mergeCell ref="AP59:AP60"/>
    <mergeCell ref="AQ59:AR61"/>
    <mergeCell ref="AS59:AT61"/>
    <mergeCell ref="AU59:AU61"/>
    <mergeCell ref="B62:B64"/>
    <mergeCell ref="C62:C64"/>
    <mergeCell ref="D62:D64"/>
    <mergeCell ref="E62:E64"/>
    <mergeCell ref="AN62:AN63"/>
    <mergeCell ref="AO56:AO57"/>
    <mergeCell ref="AP56:AP57"/>
    <mergeCell ref="AQ56:AR58"/>
    <mergeCell ref="AS56:AT58"/>
    <mergeCell ref="AU56:AU58"/>
    <mergeCell ref="B59:B61"/>
    <mergeCell ref="C59:C61"/>
    <mergeCell ref="D59:D61"/>
    <mergeCell ref="E59:E61"/>
    <mergeCell ref="AN59:AN60"/>
    <mergeCell ref="AO65:AO66"/>
    <mergeCell ref="AP65:AP66"/>
    <mergeCell ref="AQ65:AR67"/>
    <mergeCell ref="AS65:AT67"/>
    <mergeCell ref="AU65:AU67"/>
    <mergeCell ref="B68:B70"/>
    <mergeCell ref="C68:C70"/>
    <mergeCell ref="D68:D70"/>
    <mergeCell ref="E68:E70"/>
    <mergeCell ref="AN68:AN69"/>
    <mergeCell ref="AO62:AO63"/>
    <mergeCell ref="AP62:AP63"/>
    <mergeCell ref="AQ62:AR64"/>
    <mergeCell ref="AS62:AT64"/>
    <mergeCell ref="AU62:AU64"/>
    <mergeCell ref="B65:B67"/>
    <mergeCell ref="C65:C67"/>
    <mergeCell ref="D65:D67"/>
    <mergeCell ref="E65:E67"/>
    <mergeCell ref="AN65:AN66"/>
    <mergeCell ref="AO71:AO72"/>
    <mergeCell ref="AP71:AP72"/>
    <mergeCell ref="AQ71:AR73"/>
    <mergeCell ref="AS71:AT73"/>
    <mergeCell ref="AU71:AU73"/>
    <mergeCell ref="B74:B76"/>
    <mergeCell ref="C74:C76"/>
    <mergeCell ref="D74:D76"/>
    <mergeCell ref="E74:E76"/>
    <mergeCell ref="AN74:AN75"/>
    <mergeCell ref="AO68:AO69"/>
    <mergeCell ref="AP68:AP69"/>
    <mergeCell ref="AQ68:AR70"/>
    <mergeCell ref="AS68:AT70"/>
    <mergeCell ref="AU68:AU70"/>
    <mergeCell ref="B71:B73"/>
    <mergeCell ref="C71:C73"/>
    <mergeCell ref="D71:D73"/>
    <mergeCell ref="E71:E73"/>
    <mergeCell ref="AN71:AN72"/>
    <mergeCell ref="AO77:AO78"/>
    <mergeCell ref="AP77:AP78"/>
    <mergeCell ref="AQ77:AR79"/>
    <mergeCell ref="AS77:AT79"/>
    <mergeCell ref="AU77:AU79"/>
    <mergeCell ref="AO74:AO75"/>
    <mergeCell ref="AP74:AP75"/>
    <mergeCell ref="AQ74:AR76"/>
    <mergeCell ref="AS74:AT76"/>
    <mergeCell ref="AU74:AU76"/>
    <mergeCell ref="B77:B79"/>
    <mergeCell ref="C77:C79"/>
    <mergeCell ref="D77:D79"/>
    <mergeCell ref="E77:E79"/>
    <mergeCell ref="AN77:AN78"/>
  </mergeCells>
  <conditionalFormatting sqref="AU50:AU79 AU7:AU36 EU7:EU36">
    <cfRule type="cellIs" dxfId="62" priority="20" stopIfTrue="1" operator="equal">
      <formula>"راسب"</formula>
    </cfRule>
    <cfRule type="cellIs" dxfId="61" priority="21" stopIfTrue="1" operator="equal">
      <formula>"ناجح"</formula>
    </cfRule>
    <cfRule type="cellIs" dxfId="60" priority="22" stopIfTrue="1" operator="equal">
      <formula>"تكميلي"</formula>
    </cfRule>
  </conditionalFormatting>
  <conditionalFormatting sqref="AU50:AU79 AU7:AU36 EU7:EU36">
    <cfRule type="containsText" dxfId="59" priority="19" stopIfTrue="1" operator="containsText" text="له دور ثاني">
      <formula>NOT(ISERROR(SEARCH("له دور ثاني",AU7)))</formula>
    </cfRule>
  </conditionalFormatting>
  <conditionalFormatting sqref="AP52 AP55 AP58 AP61 AP64 AP67 AP70 AP73 AP76 AP79 EN9 EN15 EN18 EN21 EN24 EN27 EN30 EN33 EN36 EN12 AP9 AP12 AP15 AP18 AP21 AP24 AP27 AP30 AP33 AP36">
    <cfRule type="cellIs" dxfId="58" priority="18" stopIfTrue="1" operator="equal">
      <formula>"خطا"</formula>
    </cfRule>
  </conditionalFormatting>
  <conditionalFormatting sqref="AU50:AU79 AU7:AU36 EU7:EU36">
    <cfRule type="cellIs" dxfId="57" priority="17" stopIfTrue="1" operator="equal">
      <formula>"راسب"</formula>
    </cfRule>
  </conditionalFormatting>
  <conditionalFormatting sqref="DX33:EK33 DX36:EK36 DL15:DM15 DL18:DM18 DL21:DM21 DL24:DM24 DL27:DM27 DL30:DM30 DL33:DM33 DL36:DM36 DO15:DP15 DO18:DP18 DO21:DP21 DO24:DP24 DO27:DP27 DO30:DP30 DO33:DP33 DO36:DP36 DR15:DS15 DR18:DS18 DR21:DS21 DR24:DS24 DR27:DS27 DR30:DS30 DR33:DS33 DR36:DS36 DU15:DV15 DU18:DV18 DU21:DV21 DU24:DV24 DU27:DV27 DU30:DV30 DU33:DV33 DU36:DV36 DI15:DJ15 DI18:DJ18 DI21:DJ21 DI24:DJ24 DI27:DJ27 DI30:DJ30 DI33:DJ33 DI36:DJ36 DX15:EK15 DX18:EK18 DX21:EK21 DX24:EK24 DX27:EK27 DX30:EK30 DL9:DM9 DO9:DP9 DR9:DS9 DU9:DV9 DI9:DJ9 DX9:EK9 DL12:DM12 DO12:DP12 DR12:DS12 DU12:DV12 DI12:DJ12 DX12:EK12">
    <cfRule type="cellIs" dxfId="56" priority="16" stopIfTrue="1" operator="equal">
      <formula>"راسب"</formula>
    </cfRule>
  </conditionalFormatting>
  <conditionalFormatting sqref="DI9 DI12">
    <cfRule type="cellIs" dxfId="55" priority="12" stopIfTrue="1" operator="lessThan">
      <formula>57</formula>
    </cfRule>
    <cfRule type="cellIs" dxfId="54" priority="13" stopIfTrue="1" operator="lessThan">
      <formula>57</formula>
    </cfRule>
    <cfRule type="cellIs" dxfId="53" priority="14" stopIfTrue="1" operator="lessThan">
      <formula>57</formula>
    </cfRule>
    <cfRule type="cellIs" dxfId="52" priority="15" stopIfTrue="1" operator="lessThan">
      <formula>57</formula>
    </cfRule>
  </conditionalFormatting>
  <conditionalFormatting sqref="DJ9 DJ12">
    <cfRule type="cellIs" dxfId="51" priority="11" stopIfTrue="1" operator="lessThan">
      <formula>120</formula>
    </cfRule>
  </conditionalFormatting>
  <conditionalFormatting sqref="H52 H55 H58 H61 H64 H67 H70 H73 H76 H79 K52 N52 K55 K58 K61 K64 K67 K70 K73 K76 K79 N55 N58 N61 N64 N67 N70 N73 N76 N79 H9 H12 H15 H18 H21 H24 H27 H30 H33 H36 K9 N9 K12 K15 K18 K21 K24 K27 K30 K33 K36 N12 N15 N18 N21 N24 N27 N30 N33 N36">
    <cfRule type="cellIs" dxfId="50" priority="10" stopIfTrue="1" operator="lessThan">
      <formula>56</formula>
    </cfRule>
  </conditionalFormatting>
  <conditionalFormatting sqref="I52 I55 I58 I61 I64 I67 I70 I73 I76 I79 L52 O52 L55 L58 L61 L64 L67 L70 L73 L76 L79 O55 O58 O61 O64 O67 O70 O73 O76 O79 I9 I12 I15 I18 I21 I24 I27 I30 I33 I36 L9 O9 L12 L15 L18 L21 L24 L27 L30 L33 L36 O12 O15 O18 O21 O24 O27 O30 O33 O36">
    <cfRule type="cellIs" dxfId="49" priority="9" stopIfTrue="1" operator="lessThan">
      <formula>100</formula>
    </cfRule>
  </conditionalFormatting>
  <conditionalFormatting sqref="Q52 T52 W52 T55 T58 T61 T64 T67 T70 T73 T76 T79 W55 W58 W61 W64 W67 W70 W73 W76 W79 Q55 Q58 Q61 Q64 Q67 Q70 Q73 Q76 Q79 Q9 T9 W9 T12 T15 T18 T21 T24 T27 T30 T33 T36 W12 W15 W18 W21 W24 W27 W30 W33 W36 Q12 Q15 Q18 Q21 Q24 Q27 Q30 Q33 Q36">
    <cfRule type="cellIs" dxfId="48" priority="8" stopIfTrue="1" operator="lessThan">
      <formula>29</formula>
    </cfRule>
  </conditionalFormatting>
  <conditionalFormatting sqref="R52 U52 X52 U55 U58 U61 U64 U67 U70 U73 U76 U79 X55 X58 X61 X64 X67 X70 X73 X76 X79 R55 R58 R61 R64 R67 R70 R73 R76 R79 R9 U9 X9 U12 U15 U18 U21 U24 U27 U30 U33 U36 X12 X15 X18 X21 X24 X27 X30 X33 X36 R12 R15 R18 R21 R24 R27 R30 R33 R36">
    <cfRule type="cellIs" dxfId="47" priority="7" stopIfTrue="1" operator="lessThan">
      <formula>60</formula>
    </cfRule>
  </conditionalFormatting>
  <conditionalFormatting sqref="Z52 AF52 AI52 AF55 AF58 AF61 AF64 AF67 AF70 AF73 AF76 AF79 AI55 AI58 AI61 AI64 AI67 AI70 AI73 AI76 AI79 Z55 Z58 Z61 Z64 Z67 Z70 Z73 Z76 Z79 Z9 AF9 AI9 AF12 AF15 AF18 AF21 AF24 AF27 AF30 AF33 AF36 AI12 AI15 AI18 AI21 AI24 AI27 AI30 AI33 AI36 Z12 Z15 Z18 Z21 Z24 Z27 Z30 Z33 Z36">
    <cfRule type="cellIs" dxfId="46" priority="6" stopIfTrue="1" operator="lessThan">
      <formula>22</formula>
    </cfRule>
  </conditionalFormatting>
  <conditionalFormatting sqref="AA52 AG52 AJ52 AG55 AG58 AG61 AG64 AG67 AG70 AG73 AG76 AG79 AJ55 AJ58 AJ61 AJ64 AJ67 AJ70 AJ73 AJ76 AJ79 AA55 AA58 AA61 AA64 AA67 AA70 AA73 AA76 AA79 AD52 AD55 AD58 AD61 AD64 AD67 AD70 AD73 AD76 AD79 AA9 AG9 AJ9 AG12 AG15 AG18 AG21 AG24 AG27 AG30 AG33 AG36 AJ12 AJ15 AJ18 AJ21 AJ24 AJ27 AJ30 AJ33 AJ36 AA12 AA15 AA18 AA21 AA24 AA27 AA30 AA33 AA36 AD9 AD12 AD15 AD18 AD21 AD24 AD27 AD30 AD33 AD36">
    <cfRule type="cellIs" dxfId="45" priority="5" stopIfTrue="1" operator="lessThan">
      <formula>40</formula>
    </cfRule>
  </conditionalFormatting>
  <conditionalFormatting sqref="AC52 AC55 AC58 AC61 AC64 AC67 AC70 AC73 AC76 AC79 AC9 AC12 AC15 AC18 AC21 AC24 AC27 AC30 AC33 AC36">
    <cfRule type="cellIs" dxfId="44" priority="4" stopIfTrue="1" operator="lessThan">
      <formula>19</formula>
    </cfRule>
  </conditionalFormatting>
  <conditionalFormatting sqref="AL52 AL55 AL58 AL61 AL64 AL67 AL70 AL73 AL76 AL79 AL9 AL12 AL15 AL18 AL21 AL24 AL27 AL30 AL33 AL36">
    <cfRule type="cellIs" dxfId="43" priority="2" stopIfTrue="1" operator="lessThan">
      <formula>11</formula>
    </cfRule>
    <cfRule type="cellIs" priority="3" stopIfTrue="1" operator="lessThan">
      <formula>11</formula>
    </cfRule>
  </conditionalFormatting>
  <conditionalFormatting sqref="AM52 AM55 AM58 AM61 AM64 AM67 AM70 AM73 AM76 AM79 AM9 AM12 AM15 AM18 AM21 AM24 AM27 AM30 AM33 AM36">
    <cfRule type="cellIs" dxfId="42" priority="1" stopIfTrue="1" operator="lessThan">
      <formula>20</formula>
    </cfRule>
  </conditionalFormatting>
  <dataValidations count="1">
    <dataValidation type="textLength" allowBlank="1" showInputMessage="1" showErrorMessage="1" error="خطا في الادخال" sqref="B81:AU82 AQ40:IV40 D40:AK40 D38:IV39 A38:C40">
      <formula1>1</formula1>
      <formula2>2</formula2>
    </dataValidation>
  </dataValidations>
  <pageMargins left="0.19685039370078741" right="0.78740157480314965" top="0" bottom="0" header="0.31496062992125984" footer="0.31496062992125984"/>
  <pageSetup paperSize="9" scale="26" orientation="landscape" r:id="rId1"/>
  <rowBreaks count="2" manualBreakCount="2">
    <brk id="41" max="46" man="1"/>
    <brk id="83" max="46" man="1"/>
  </rowBreaks>
</worksheet>
</file>

<file path=xl/worksheets/sheet2.xml><?xml version="1.0" encoding="utf-8"?>
<worksheet xmlns="http://schemas.openxmlformats.org/spreadsheetml/2006/main" xmlns:r="http://schemas.openxmlformats.org/officeDocument/2006/relationships">
  <dimension ref="B1:EV82"/>
  <sheetViews>
    <sheetView rightToLeft="1" view="pageBreakPreview" topLeftCell="A66" zoomScale="50" zoomScaleSheetLayoutView="50" workbookViewId="0">
      <selection activeCell="D46" sqref="D46:D49"/>
    </sheetView>
  </sheetViews>
  <sheetFormatPr defaultRowHeight="12.75"/>
  <cols>
    <col min="1" max="1" width="5.7109375" customWidth="1"/>
    <col min="2" max="2" width="9.7109375" customWidth="1"/>
    <col min="3" max="3" width="14.7109375" customWidth="1"/>
    <col min="4" max="4" width="46.7109375" customWidth="1"/>
    <col min="5" max="5" width="14.7109375" customWidth="1"/>
    <col min="6" max="6" width="13.7109375" customWidth="1"/>
    <col min="7" max="39" width="9.7109375" customWidth="1"/>
    <col min="40" max="40" width="15.7109375" customWidth="1"/>
    <col min="41" max="41" width="8.85546875" hidden="1" customWidth="1"/>
    <col min="42" max="42" width="15.7109375" customWidth="1"/>
    <col min="43" max="46" width="9.7109375" customWidth="1"/>
    <col min="47" max="47" width="40.7109375" customWidth="1"/>
    <col min="48" max="48" width="5.7109375" customWidth="1"/>
    <col min="49" max="49" width="9.140625" hidden="1" customWidth="1"/>
    <col min="106" max="106" width="5.7109375" style="12" customWidth="1"/>
    <col min="107" max="107" width="9.7109375" style="12" customWidth="1"/>
    <col min="108" max="108" width="12.7109375" style="12" customWidth="1"/>
    <col min="109" max="109" width="40.7109375" style="12" customWidth="1"/>
    <col min="110" max="110" width="12.7109375" style="12" customWidth="1"/>
    <col min="111" max="111" width="13.42578125" style="12" customWidth="1"/>
    <col min="112" max="141" width="10.28515625" style="12" customWidth="1"/>
    <col min="142" max="142" width="13.7109375" style="12" customWidth="1"/>
    <col min="143" max="143" width="3.140625" style="12" hidden="1" customWidth="1"/>
    <col min="144" max="144" width="13.7109375" style="12" customWidth="1"/>
    <col min="145" max="150" width="8.7109375" style="12" customWidth="1"/>
    <col min="151" max="151" width="40.7109375" style="12" customWidth="1"/>
    <col min="152" max="152" width="9.140625" style="12"/>
  </cols>
  <sheetData>
    <row r="1" spans="2:151" ht="15" customHeight="1"/>
    <row r="2" spans="2:151" ht="15.95" customHeight="1" thickBot="1">
      <c r="AR2" s="25"/>
    </row>
    <row r="3" spans="2:151" ht="69.95" customHeight="1" thickTop="1" thickBot="1">
      <c r="B3" s="57" t="s">
        <v>0</v>
      </c>
      <c r="C3" s="58" t="s">
        <v>1</v>
      </c>
      <c r="D3" s="59" t="s">
        <v>2</v>
      </c>
      <c r="E3" s="60" t="s">
        <v>3</v>
      </c>
      <c r="F3" s="61" t="s">
        <v>17</v>
      </c>
      <c r="G3" s="62" t="s">
        <v>31</v>
      </c>
      <c r="H3" s="63"/>
      <c r="I3" s="64"/>
      <c r="J3" s="62" t="s">
        <v>10</v>
      </c>
      <c r="K3" s="63"/>
      <c r="L3" s="64"/>
      <c r="M3" s="62" t="s">
        <v>11</v>
      </c>
      <c r="N3" s="63"/>
      <c r="O3" s="64"/>
      <c r="P3" s="62" t="s">
        <v>32</v>
      </c>
      <c r="Q3" s="63"/>
      <c r="R3" s="64"/>
      <c r="S3" s="62" t="s">
        <v>33</v>
      </c>
      <c r="T3" s="63"/>
      <c r="U3" s="64"/>
      <c r="V3" s="62" t="s">
        <v>34</v>
      </c>
      <c r="W3" s="63"/>
      <c r="X3" s="64"/>
      <c r="Y3" s="62" t="s">
        <v>35</v>
      </c>
      <c r="Z3" s="63"/>
      <c r="AA3" s="64"/>
      <c r="AB3" s="62" t="s">
        <v>36</v>
      </c>
      <c r="AC3" s="63"/>
      <c r="AD3" s="64"/>
      <c r="AE3" s="62" t="s">
        <v>9</v>
      </c>
      <c r="AF3" s="63"/>
      <c r="AG3" s="64"/>
      <c r="AH3" s="62" t="s">
        <v>26</v>
      </c>
      <c r="AI3" s="63"/>
      <c r="AJ3" s="64"/>
      <c r="AK3" s="62" t="s">
        <v>37</v>
      </c>
      <c r="AL3" s="63"/>
      <c r="AM3" s="64"/>
      <c r="AN3" s="65" t="s">
        <v>12</v>
      </c>
      <c r="AO3" s="65" t="s">
        <v>25</v>
      </c>
      <c r="AP3" s="65" t="s">
        <v>13</v>
      </c>
      <c r="AQ3" s="66" t="s">
        <v>29</v>
      </c>
      <c r="AR3" s="67"/>
      <c r="AS3" s="66" t="s">
        <v>30</v>
      </c>
      <c r="AT3" s="67"/>
      <c r="AU3" s="68" t="s">
        <v>28</v>
      </c>
      <c r="DC3" s="54"/>
      <c r="DD3" s="55"/>
      <c r="DE3" s="56"/>
      <c r="DF3" s="52"/>
      <c r="DG3" s="13"/>
      <c r="DH3" s="50"/>
      <c r="DI3" s="50"/>
      <c r="DJ3" s="50"/>
      <c r="DK3" s="53"/>
      <c r="DL3" s="53"/>
      <c r="DM3" s="53"/>
      <c r="DN3" s="50"/>
      <c r="DO3" s="50"/>
      <c r="DP3" s="50"/>
      <c r="DQ3" s="50"/>
      <c r="DR3" s="50"/>
      <c r="DS3" s="50"/>
      <c r="DT3" s="50"/>
      <c r="DU3" s="50"/>
      <c r="DV3" s="50"/>
      <c r="DW3" s="50"/>
      <c r="DX3" s="50"/>
      <c r="DY3" s="50"/>
      <c r="DZ3" s="50"/>
      <c r="EA3" s="50"/>
      <c r="EB3" s="50"/>
      <c r="EC3" s="50"/>
      <c r="ED3" s="50"/>
      <c r="EE3" s="50"/>
      <c r="EF3" s="50"/>
      <c r="EG3" s="50"/>
      <c r="EH3" s="50"/>
      <c r="EI3" s="50"/>
      <c r="EJ3" s="50"/>
      <c r="EK3" s="50"/>
      <c r="EL3" s="51"/>
      <c r="EM3" s="51"/>
      <c r="EN3" s="51"/>
      <c r="EO3" s="47"/>
      <c r="EP3" s="47"/>
      <c r="EQ3" s="47"/>
      <c r="ER3" s="47"/>
      <c r="ES3" s="47"/>
      <c r="ET3" s="47"/>
      <c r="EU3" s="48"/>
    </row>
    <row r="4" spans="2:151" ht="135" customHeight="1" thickBot="1">
      <c r="B4" s="69"/>
      <c r="C4" s="70"/>
      <c r="D4" s="71"/>
      <c r="E4" s="72"/>
      <c r="F4" s="73" t="s">
        <v>18</v>
      </c>
      <c r="G4" s="74" t="s">
        <v>6</v>
      </c>
      <c r="H4" s="74" t="s">
        <v>8</v>
      </c>
      <c r="I4" s="74" t="s">
        <v>7</v>
      </c>
      <c r="J4" s="74" t="s">
        <v>6</v>
      </c>
      <c r="K4" s="74" t="s">
        <v>8</v>
      </c>
      <c r="L4" s="74" t="s">
        <v>7</v>
      </c>
      <c r="M4" s="74" t="s">
        <v>6</v>
      </c>
      <c r="N4" s="74" t="s">
        <v>8</v>
      </c>
      <c r="O4" s="74" t="s">
        <v>7</v>
      </c>
      <c r="P4" s="74" t="s">
        <v>6</v>
      </c>
      <c r="Q4" s="74" t="s">
        <v>8</v>
      </c>
      <c r="R4" s="74" t="s">
        <v>7</v>
      </c>
      <c r="S4" s="74" t="s">
        <v>6</v>
      </c>
      <c r="T4" s="74" t="s">
        <v>8</v>
      </c>
      <c r="U4" s="74" t="s">
        <v>7</v>
      </c>
      <c r="V4" s="74" t="s">
        <v>6</v>
      </c>
      <c r="W4" s="74" t="s">
        <v>8</v>
      </c>
      <c r="X4" s="74" t="s">
        <v>7</v>
      </c>
      <c r="Y4" s="74" t="s">
        <v>6</v>
      </c>
      <c r="Z4" s="74" t="s">
        <v>8</v>
      </c>
      <c r="AA4" s="74" t="s">
        <v>7</v>
      </c>
      <c r="AB4" s="74" t="s">
        <v>6</v>
      </c>
      <c r="AC4" s="74" t="s">
        <v>8</v>
      </c>
      <c r="AD4" s="74" t="s">
        <v>7</v>
      </c>
      <c r="AE4" s="74" t="s">
        <v>6</v>
      </c>
      <c r="AF4" s="74" t="s">
        <v>8</v>
      </c>
      <c r="AG4" s="74" t="s">
        <v>7</v>
      </c>
      <c r="AH4" s="74" t="s">
        <v>6</v>
      </c>
      <c r="AI4" s="74" t="s">
        <v>8</v>
      </c>
      <c r="AJ4" s="74" t="s">
        <v>7</v>
      </c>
      <c r="AK4" s="74" t="s">
        <v>6</v>
      </c>
      <c r="AL4" s="74" t="s">
        <v>8</v>
      </c>
      <c r="AM4" s="74" t="s">
        <v>7</v>
      </c>
      <c r="AN4" s="75"/>
      <c r="AO4" s="75"/>
      <c r="AP4" s="75"/>
      <c r="AQ4" s="76"/>
      <c r="AR4" s="77"/>
      <c r="AS4" s="76"/>
      <c r="AT4" s="77"/>
      <c r="AU4" s="78"/>
      <c r="DC4" s="54"/>
      <c r="DD4" s="55"/>
      <c r="DE4" s="56"/>
      <c r="DF4" s="52"/>
      <c r="DG4" s="14"/>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51"/>
      <c r="EM4" s="51"/>
      <c r="EN4" s="51"/>
      <c r="EO4" s="47"/>
      <c r="EP4" s="47"/>
      <c r="EQ4" s="47"/>
      <c r="ER4" s="47"/>
      <c r="ES4" s="47"/>
      <c r="ET4" s="47"/>
      <c r="EU4" s="48"/>
    </row>
    <row r="5" spans="2:151" ht="39.950000000000003" customHeight="1" thickBot="1">
      <c r="B5" s="69"/>
      <c r="C5" s="70"/>
      <c r="D5" s="71"/>
      <c r="E5" s="72"/>
      <c r="F5" s="79" t="s">
        <v>4</v>
      </c>
      <c r="G5" s="80">
        <v>30</v>
      </c>
      <c r="H5" s="80">
        <v>56</v>
      </c>
      <c r="I5" s="80">
        <v>100</v>
      </c>
      <c r="J5" s="80">
        <v>30</v>
      </c>
      <c r="K5" s="80">
        <v>56</v>
      </c>
      <c r="L5" s="80">
        <v>100</v>
      </c>
      <c r="M5" s="80">
        <v>30</v>
      </c>
      <c r="N5" s="80">
        <v>56</v>
      </c>
      <c r="O5" s="80">
        <v>100</v>
      </c>
      <c r="P5" s="80">
        <v>24</v>
      </c>
      <c r="Q5" s="80">
        <v>29</v>
      </c>
      <c r="R5" s="80">
        <v>60</v>
      </c>
      <c r="S5" s="80">
        <v>24</v>
      </c>
      <c r="T5" s="80">
        <v>29</v>
      </c>
      <c r="U5" s="80">
        <v>60</v>
      </c>
      <c r="V5" s="80">
        <v>24</v>
      </c>
      <c r="W5" s="80">
        <v>29</v>
      </c>
      <c r="X5" s="80">
        <v>60</v>
      </c>
      <c r="Y5" s="80">
        <v>12</v>
      </c>
      <c r="Z5" s="80">
        <v>22</v>
      </c>
      <c r="AA5" s="80">
        <v>40</v>
      </c>
      <c r="AB5" s="80">
        <v>16</v>
      </c>
      <c r="AC5" s="80">
        <v>19</v>
      </c>
      <c r="AD5" s="80">
        <v>40</v>
      </c>
      <c r="AE5" s="80">
        <v>12</v>
      </c>
      <c r="AF5" s="80">
        <v>22</v>
      </c>
      <c r="AG5" s="80">
        <v>40</v>
      </c>
      <c r="AH5" s="80">
        <v>12</v>
      </c>
      <c r="AI5" s="80">
        <v>22</v>
      </c>
      <c r="AJ5" s="80">
        <v>40</v>
      </c>
      <c r="AK5" s="80">
        <v>6</v>
      </c>
      <c r="AL5" s="80">
        <v>11</v>
      </c>
      <c r="AM5" s="80">
        <v>20</v>
      </c>
      <c r="AN5" s="75"/>
      <c r="AO5" s="75"/>
      <c r="AP5" s="75"/>
      <c r="AQ5" s="81" t="s">
        <v>13</v>
      </c>
      <c r="AR5" s="82"/>
      <c r="AS5" s="83" t="s">
        <v>13</v>
      </c>
      <c r="AT5" s="84"/>
      <c r="AU5" s="85"/>
      <c r="DC5" s="54"/>
      <c r="DD5" s="55"/>
      <c r="DE5" s="56"/>
      <c r="DF5" s="52"/>
      <c r="DG5" s="16"/>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51"/>
      <c r="EM5" s="51"/>
      <c r="EN5" s="51"/>
      <c r="EO5" s="49"/>
      <c r="EP5" s="49"/>
      <c r="EQ5" s="49"/>
      <c r="ER5" s="49"/>
      <c r="ES5" s="49"/>
      <c r="ET5" s="49"/>
      <c r="EU5" s="48"/>
    </row>
    <row r="6" spans="2:151" ht="39.950000000000003" customHeight="1" thickBot="1">
      <c r="B6" s="86"/>
      <c r="C6" s="87"/>
      <c r="D6" s="88"/>
      <c r="E6" s="89"/>
      <c r="F6" s="79" t="s">
        <v>5</v>
      </c>
      <c r="G6" s="80">
        <v>60</v>
      </c>
      <c r="H6" s="80">
        <v>140</v>
      </c>
      <c r="I6" s="80">
        <v>200</v>
      </c>
      <c r="J6" s="80">
        <v>60</v>
      </c>
      <c r="K6" s="80">
        <v>140</v>
      </c>
      <c r="L6" s="80">
        <v>200</v>
      </c>
      <c r="M6" s="80">
        <v>60</v>
      </c>
      <c r="N6" s="80">
        <v>140</v>
      </c>
      <c r="O6" s="80">
        <v>200</v>
      </c>
      <c r="P6" s="80">
        <v>48</v>
      </c>
      <c r="Q6" s="80">
        <v>72</v>
      </c>
      <c r="R6" s="80">
        <v>120</v>
      </c>
      <c r="S6" s="80">
        <v>48</v>
      </c>
      <c r="T6" s="80">
        <v>72</v>
      </c>
      <c r="U6" s="80">
        <v>120</v>
      </c>
      <c r="V6" s="80">
        <v>48</v>
      </c>
      <c r="W6" s="80">
        <v>72</v>
      </c>
      <c r="X6" s="80">
        <v>120</v>
      </c>
      <c r="Y6" s="80">
        <v>24</v>
      </c>
      <c r="Z6" s="80">
        <v>56</v>
      </c>
      <c r="AA6" s="80">
        <v>80</v>
      </c>
      <c r="AB6" s="80">
        <v>32</v>
      </c>
      <c r="AC6" s="80">
        <v>48</v>
      </c>
      <c r="AD6" s="80">
        <v>80</v>
      </c>
      <c r="AE6" s="80">
        <v>24</v>
      </c>
      <c r="AF6" s="80">
        <v>56</v>
      </c>
      <c r="AG6" s="80">
        <v>80</v>
      </c>
      <c r="AH6" s="80">
        <v>24</v>
      </c>
      <c r="AI6" s="80">
        <v>56</v>
      </c>
      <c r="AJ6" s="80">
        <v>80</v>
      </c>
      <c r="AK6" s="80">
        <v>12</v>
      </c>
      <c r="AL6" s="80">
        <v>28</v>
      </c>
      <c r="AM6" s="80">
        <v>40</v>
      </c>
      <c r="AN6" s="90"/>
      <c r="AO6" s="90"/>
      <c r="AP6" s="90"/>
      <c r="AQ6" s="83"/>
      <c r="AR6" s="84"/>
      <c r="AS6" s="83"/>
      <c r="AT6" s="84"/>
      <c r="AU6" s="85"/>
      <c r="DC6" s="54"/>
      <c r="DD6" s="55"/>
      <c r="DE6" s="56"/>
      <c r="DF6" s="52"/>
      <c r="DG6" s="18"/>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51"/>
      <c r="EM6" s="51"/>
      <c r="EN6" s="51"/>
      <c r="EO6" s="49"/>
      <c r="EP6" s="49"/>
      <c r="EQ6" s="49"/>
      <c r="ER6" s="49"/>
      <c r="ES6" s="49"/>
      <c r="ET6" s="49"/>
      <c r="EU6" s="48"/>
    </row>
    <row r="7" spans="2:151" ht="45" customHeight="1" thickBot="1">
      <c r="B7" s="31">
        <v>1</v>
      </c>
      <c r="C7" s="28"/>
      <c r="D7" s="32"/>
      <c r="E7" s="28"/>
      <c r="F7" s="91" t="s">
        <v>14</v>
      </c>
      <c r="G7" s="5"/>
      <c r="H7" s="5"/>
      <c r="I7" s="6">
        <f>SUM(G7:H7)</f>
        <v>0</v>
      </c>
      <c r="J7" s="5"/>
      <c r="K7" s="5"/>
      <c r="L7" s="6">
        <f>SUM(J7:K7)</f>
        <v>0</v>
      </c>
      <c r="M7" s="5"/>
      <c r="N7" s="5"/>
      <c r="O7" s="6">
        <f>SUM(M7:N7)</f>
        <v>0</v>
      </c>
      <c r="P7" s="5"/>
      <c r="Q7" s="5"/>
      <c r="R7" s="6">
        <f>SUM(P7:Q7)</f>
        <v>0</v>
      </c>
      <c r="S7" s="5"/>
      <c r="T7" s="5"/>
      <c r="U7" s="6">
        <f>SUM(S7:T7)</f>
        <v>0</v>
      </c>
      <c r="V7" s="5"/>
      <c r="W7" s="5"/>
      <c r="X7" s="6">
        <f>SUM(V7:W7)</f>
        <v>0</v>
      </c>
      <c r="Y7" s="5"/>
      <c r="Z7" s="5"/>
      <c r="AA7" s="6">
        <f>SUM(Y7:Z7)</f>
        <v>0</v>
      </c>
      <c r="AB7" s="5"/>
      <c r="AC7" s="5"/>
      <c r="AD7" s="6">
        <f>SUM(AB7:AC7)</f>
        <v>0</v>
      </c>
      <c r="AE7" s="5"/>
      <c r="AF7" s="5"/>
      <c r="AG7" s="6">
        <f>SUM(AE7:AF7)</f>
        <v>0</v>
      </c>
      <c r="AH7" s="5"/>
      <c r="AI7" s="5"/>
      <c r="AJ7" s="6">
        <f>SUM(AH7:AI7)</f>
        <v>0</v>
      </c>
      <c r="AK7" s="5"/>
      <c r="AL7" s="5"/>
      <c r="AM7" s="6">
        <f>SUM(AK7:AL7)</f>
        <v>0</v>
      </c>
      <c r="AN7" s="39"/>
      <c r="AO7" s="39"/>
      <c r="AP7" s="26"/>
      <c r="AQ7" s="28"/>
      <c r="AR7" s="28"/>
      <c r="AS7" s="28"/>
      <c r="AT7" s="28"/>
      <c r="AU7" s="30" t="str">
        <f>IF(AN9="0","راسب","ناجح")</f>
        <v>راسب</v>
      </c>
      <c r="DC7" s="42"/>
      <c r="DD7" s="40"/>
      <c r="DE7" s="43"/>
      <c r="DF7" s="40"/>
      <c r="DG7" s="19"/>
      <c r="DH7" s="20"/>
      <c r="DI7" s="20"/>
      <c r="DJ7" s="21"/>
      <c r="DK7" s="20"/>
      <c r="DL7" s="20"/>
      <c r="DM7" s="21"/>
      <c r="DN7" s="20"/>
      <c r="DO7" s="20"/>
      <c r="DP7" s="21"/>
      <c r="DQ7" s="20"/>
      <c r="DR7" s="20"/>
      <c r="DS7" s="21"/>
      <c r="DT7" s="20"/>
      <c r="DU7" s="20"/>
      <c r="DV7" s="21"/>
      <c r="DW7" s="20"/>
      <c r="DX7" s="20"/>
      <c r="DY7" s="21"/>
      <c r="DZ7" s="20"/>
      <c r="EA7" s="20"/>
      <c r="EB7" s="21"/>
      <c r="EC7" s="20"/>
      <c r="ED7" s="20"/>
      <c r="EE7" s="21"/>
      <c r="EF7" s="20"/>
      <c r="EG7" s="20"/>
      <c r="EH7" s="21"/>
      <c r="EI7" s="20"/>
      <c r="EJ7" s="20"/>
      <c r="EK7" s="21"/>
      <c r="EL7" s="41"/>
      <c r="EM7" s="41"/>
      <c r="EN7" s="41"/>
      <c r="EO7" s="40"/>
      <c r="EP7" s="40"/>
      <c r="EQ7" s="40"/>
      <c r="ER7" s="40"/>
      <c r="ES7" s="40"/>
      <c r="ET7" s="40"/>
      <c r="EU7" s="44"/>
    </row>
    <row r="8" spans="2:151" ht="45" customHeight="1" thickBot="1">
      <c r="B8" s="31"/>
      <c r="C8" s="28"/>
      <c r="D8" s="32"/>
      <c r="E8" s="28"/>
      <c r="F8" s="91" t="s">
        <v>15</v>
      </c>
      <c r="G8" s="5"/>
      <c r="H8" s="5"/>
      <c r="I8" s="6">
        <f>SUM(G8:H8)</f>
        <v>0</v>
      </c>
      <c r="J8" s="5"/>
      <c r="K8" s="5"/>
      <c r="L8" s="6">
        <f>SUM(J8:K8)</f>
        <v>0</v>
      </c>
      <c r="M8" s="5"/>
      <c r="N8" s="5"/>
      <c r="O8" s="6">
        <f>SUM(M8:N8)</f>
        <v>0</v>
      </c>
      <c r="P8" s="5"/>
      <c r="Q8" s="5"/>
      <c r="R8" s="6">
        <f>SUM(P8:Q8)</f>
        <v>0</v>
      </c>
      <c r="S8" s="5"/>
      <c r="T8" s="5"/>
      <c r="U8" s="6">
        <f>SUM(S8:T8)</f>
        <v>0</v>
      </c>
      <c r="V8" s="5"/>
      <c r="W8" s="5"/>
      <c r="X8" s="6">
        <f>SUM(V8:W8)</f>
        <v>0</v>
      </c>
      <c r="Y8" s="5"/>
      <c r="Z8" s="5"/>
      <c r="AA8" s="6">
        <f>SUM(Y8:Z8)</f>
        <v>0</v>
      </c>
      <c r="AB8" s="5"/>
      <c r="AC8" s="5"/>
      <c r="AD8" s="6">
        <f>SUM(AB8:AC8)</f>
        <v>0</v>
      </c>
      <c r="AE8" s="5"/>
      <c r="AF8" s="5"/>
      <c r="AG8" s="6">
        <f>SUM(AE8:AF8)</f>
        <v>0</v>
      </c>
      <c r="AH8" s="5"/>
      <c r="AI8" s="5"/>
      <c r="AJ8" s="6">
        <f>SUM(AH8:AI8)</f>
        <v>0</v>
      </c>
      <c r="AK8" s="5"/>
      <c r="AL8" s="5"/>
      <c r="AM8" s="6">
        <f>SUM(AK8:AL8)</f>
        <v>0</v>
      </c>
      <c r="AN8" s="27"/>
      <c r="AO8" s="27"/>
      <c r="AP8" s="27"/>
      <c r="AQ8" s="28"/>
      <c r="AR8" s="28"/>
      <c r="AS8" s="28"/>
      <c r="AT8" s="28"/>
      <c r="AU8" s="30"/>
      <c r="DC8" s="42"/>
      <c r="DD8" s="40"/>
      <c r="DE8" s="43"/>
      <c r="DF8" s="40"/>
      <c r="DG8" s="19"/>
      <c r="DH8" s="20"/>
      <c r="DI8" s="20"/>
      <c r="DJ8" s="21"/>
      <c r="DK8" s="20"/>
      <c r="DL8" s="20"/>
      <c r="DM8" s="21"/>
      <c r="DN8" s="20"/>
      <c r="DO8" s="20"/>
      <c r="DP8" s="21"/>
      <c r="DQ8" s="20"/>
      <c r="DR8" s="20"/>
      <c r="DS8" s="21"/>
      <c r="DT8" s="20"/>
      <c r="DU8" s="20"/>
      <c r="DV8" s="21"/>
      <c r="DW8" s="20"/>
      <c r="DX8" s="20"/>
      <c r="DY8" s="21"/>
      <c r="DZ8" s="20"/>
      <c r="EA8" s="20"/>
      <c r="EB8" s="21"/>
      <c r="EC8" s="20"/>
      <c r="ED8" s="20"/>
      <c r="EE8" s="21"/>
      <c r="EF8" s="20"/>
      <c r="EG8" s="20"/>
      <c r="EH8" s="21"/>
      <c r="EI8" s="20"/>
      <c r="EJ8" s="20"/>
      <c r="EK8" s="21"/>
      <c r="EL8" s="41"/>
      <c r="EM8" s="41"/>
      <c r="EN8" s="41"/>
      <c r="EO8" s="40"/>
      <c r="EP8" s="40"/>
      <c r="EQ8" s="40"/>
      <c r="ER8" s="40"/>
      <c r="ES8" s="40"/>
      <c r="ET8" s="40"/>
      <c r="EU8" s="44"/>
    </row>
    <row r="9" spans="2:151" ht="45" customHeight="1" thickBot="1">
      <c r="B9" s="31"/>
      <c r="C9" s="28"/>
      <c r="D9" s="32"/>
      <c r="E9" s="28"/>
      <c r="F9" s="79" t="s">
        <v>16</v>
      </c>
      <c r="G9" s="6">
        <f>SUM(G7:G8)</f>
        <v>0</v>
      </c>
      <c r="H9" s="6">
        <f>IF(SUM(H7:H8)&lt;38,SUM(H7:H8),SUM(H7:H8))</f>
        <v>0</v>
      </c>
      <c r="I9" s="6">
        <f>IF(SUM(G9:H9)&lt;100,SUM(G9:H9),SUM(G9:H9))</f>
        <v>0</v>
      </c>
      <c r="J9" s="6">
        <f>SUM(J7:J8)</f>
        <v>0</v>
      </c>
      <c r="K9" s="6">
        <f>IF(SUM(K7:K8)&lt;38,SUM(K7:K8),SUM(K7:K8))</f>
        <v>0</v>
      </c>
      <c r="L9" s="6">
        <f>IF(SUM(J9:K9)&lt;100,SUM(J9:K9),SUM(J9:K9))</f>
        <v>0</v>
      </c>
      <c r="M9" s="6">
        <f>SUM(M7:M8)</f>
        <v>0</v>
      </c>
      <c r="N9" s="6">
        <f>IF(SUM(N7:N8)&lt;38,SUM(N7:N8),SUM(N7:N8))</f>
        <v>0</v>
      </c>
      <c r="O9" s="6">
        <f>IF(SUM(M9:N9)&lt;100,SUM(M9:N9),SUM(M9:N9))</f>
        <v>0</v>
      </c>
      <c r="P9" s="6">
        <f>SUM(P7:P8)</f>
        <v>0</v>
      </c>
      <c r="Q9" s="6">
        <f>IF(SUM(Q7:Q8)&lt;38,SUM(Q7:Q8),SUM(Q7:Q8))</f>
        <v>0</v>
      </c>
      <c r="R9" s="6">
        <f>IF(SUM(P9:Q9)&lt;80,SUM(P9:Q9),SUM(P9:Q9))</f>
        <v>0</v>
      </c>
      <c r="S9" s="6">
        <f>SUM(S7:S8)</f>
        <v>0</v>
      </c>
      <c r="T9" s="6">
        <f>IF(SUM(T7:T8)&lt;38,SUM(T7:T8),SUM(T7:T8))</f>
        <v>0</v>
      </c>
      <c r="U9" s="6">
        <f>IF(SUM(S9:T9)&lt;80,SUM(S9:T9),SUM(S9:T9))</f>
        <v>0</v>
      </c>
      <c r="V9" s="6">
        <f>SUM(V7:V8)</f>
        <v>0</v>
      </c>
      <c r="W9" s="6">
        <f>IF(SUM(W7:W8)&lt;38,SUM(W7:W8),SUM(W7:W8))</f>
        <v>0</v>
      </c>
      <c r="X9" s="6">
        <f>IF(SUM(V9:W9)&lt;80,SUM(V9:W9),SUM(V9:W9))</f>
        <v>0</v>
      </c>
      <c r="Y9" s="6">
        <f>SUM(Y7:Y8)</f>
        <v>0</v>
      </c>
      <c r="Z9" s="6">
        <f>IF(SUM(Z7:Z8)&lt;19,SUM(Z7:Z8),SUM(Z7:Z8))</f>
        <v>0</v>
      </c>
      <c r="AA9" s="6">
        <f>IF(SUM(Y9:Z9)&lt;40,SUM(Y9:Z9),SUM(Y9:Z9))</f>
        <v>0</v>
      </c>
      <c r="AB9" s="6">
        <f>SUM(AB7:AB8)</f>
        <v>0</v>
      </c>
      <c r="AC9" s="6">
        <f>IF(SUM(AC7:AC8)&lt;19,SUM(AC7:AC8),SUM(AC7:AC8))</f>
        <v>0</v>
      </c>
      <c r="AD9" s="6">
        <f>IF(SUM(AB9:AC9)&lt;40,SUM(AB9:AC9),SUM(AB9:AC9))</f>
        <v>0</v>
      </c>
      <c r="AE9" s="6">
        <f>SUM(AE7:AE8)</f>
        <v>0</v>
      </c>
      <c r="AF9" s="6">
        <f>IF(SUM(AF7:AF8)&lt;19,SUM(AF7:AF8),SUM(AF7:AF8))</f>
        <v>0</v>
      </c>
      <c r="AG9" s="6">
        <f>IF(SUM(AE9:AF9)&lt;40,SUM(AE9:AF9),SUM(AE9:AF9))</f>
        <v>0</v>
      </c>
      <c r="AH9" s="6">
        <f>SUM(AH7:AH8)</f>
        <v>0</v>
      </c>
      <c r="AI9" s="6">
        <f>IF(SUM(AI7:AI8)&lt;19,SUM(AI7:AI8),SUM(AI7:AI8))</f>
        <v>0</v>
      </c>
      <c r="AJ9" s="6">
        <f>IF(SUM(AH9:AI9)&lt;40,SUM(AH9:AI9),SUM(AH9:AI9))</f>
        <v>0</v>
      </c>
      <c r="AK9" s="6">
        <f>SUM(AK7:AK8)</f>
        <v>0</v>
      </c>
      <c r="AL9" s="6">
        <f>IF(SUM(AL7:AL8)&lt;9,SUM(AL7:AL8),SUM(AL7:AL8))</f>
        <v>0</v>
      </c>
      <c r="AM9" s="6">
        <f>IF(SUM(AK9:AL9)&lt;20,SUM(AK9:AL9),SUM(AK9:AL9))</f>
        <v>0</v>
      </c>
      <c r="AN9" s="7" t="str">
        <f>IF(OR(I9&lt;100,L9&lt;100,O9&lt;100,R9&lt;60,U9&lt;60,X9&lt;60,AA9&lt;40,AD9&lt;40,AG9&lt;40,AJ9&lt;40,AM9&lt;20),"0",SUM(AA9,AD9,X9,U9,R9,O9,L9,I9,AG9,AJ9,AM9))</f>
        <v>0</v>
      </c>
      <c r="AO9" s="7">
        <f>AN9/1320*100</f>
        <v>0</v>
      </c>
      <c r="AP9" s="7" t="str">
        <f>IF(AO9&lt;50,"   ",IF(AO9&lt;65,"مقبول",IF(AO9&lt;75,"جيد",IF(AO9&lt;85,"جيدجداً",IF(AO9&lt;=100,"ممتاز","خطا")))))</f>
        <v xml:space="preserve">   </v>
      </c>
      <c r="AQ9" s="28"/>
      <c r="AR9" s="28"/>
      <c r="AS9" s="28"/>
      <c r="AT9" s="28"/>
      <c r="AU9" s="30"/>
      <c r="DC9" s="42"/>
      <c r="DD9" s="40"/>
      <c r="DE9" s="43"/>
      <c r="DF9" s="40"/>
      <c r="DG9" s="19"/>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2"/>
      <c r="EM9" s="22"/>
      <c r="EN9" s="22"/>
      <c r="EO9" s="40"/>
      <c r="EP9" s="40"/>
      <c r="EQ9" s="40"/>
      <c r="ER9" s="40"/>
      <c r="ES9" s="40"/>
      <c r="ET9" s="40"/>
      <c r="EU9" s="44"/>
    </row>
    <row r="10" spans="2:151" ht="45" customHeight="1" thickBot="1">
      <c r="B10" s="31">
        <v>2</v>
      </c>
      <c r="C10" s="28"/>
      <c r="D10" s="32"/>
      <c r="E10" s="28"/>
      <c r="F10" s="91" t="s">
        <v>14</v>
      </c>
      <c r="G10" s="5"/>
      <c r="H10" s="5"/>
      <c r="I10" s="6">
        <f>SUM(G10:H10)</f>
        <v>0</v>
      </c>
      <c r="J10" s="5"/>
      <c r="K10" s="5"/>
      <c r="L10" s="6">
        <f>SUM(J10:K10)</f>
        <v>0</v>
      </c>
      <c r="M10" s="5"/>
      <c r="N10" s="5"/>
      <c r="O10" s="6">
        <f>SUM(M10:N10)</f>
        <v>0</v>
      </c>
      <c r="P10" s="5"/>
      <c r="Q10" s="5"/>
      <c r="R10" s="6">
        <f>SUM(P10:Q10)</f>
        <v>0</v>
      </c>
      <c r="S10" s="5"/>
      <c r="T10" s="5"/>
      <c r="U10" s="6">
        <f>SUM(S10:T10)</f>
        <v>0</v>
      </c>
      <c r="V10" s="5"/>
      <c r="W10" s="5"/>
      <c r="X10" s="6">
        <f>SUM(V10:W10)</f>
        <v>0</v>
      </c>
      <c r="Y10" s="5"/>
      <c r="Z10" s="5"/>
      <c r="AA10" s="6">
        <f>SUM(Y10:Z10)</f>
        <v>0</v>
      </c>
      <c r="AB10" s="5"/>
      <c r="AC10" s="5"/>
      <c r="AD10" s="6">
        <f>SUM(AB10:AC10)</f>
        <v>0</v>
      </c>
      <c r="AE10" s="5"/>
      <c r="AF10" s="5"/>
      <c r="AG10" s="6">
        <f>SUM(AE10:AF10)</f>
        <v>0</v>
      </c>
      <c r="AH10" s="5"/>
      <c r="AI10" s="5"/>
      <c r="AJ10" s="6">
        <f>SUM(AH10:AI10)</f>
        <v>0</v>
      </c>
      <c r="AK10" s="5"/>
      <c r="AL10" s="5"/>
      <c r="AM10" s="6">
        <f>SUM(AK10:AL10)</f>
        <v>0</v>
      </c>
      <c r="AN10" s="36"/>
      <c r="AO10" s="36"/>
      <c r="AP10" s="26"/>
      <c r="AQ10" s="28"/>
      <c r="AR10" s="28"/>
      <c r="AS10" s="28"/>
      <c r="AT10" s="28"/>
      <c r="AU10" s="30" t="str">
        <f>IF(AN12="0","راسب","ناجح")</f>
        <v>راسب</v>
      </c>
      <c r="DC10" s="42"/>
      <c r="DD10" s="40"/>
      <c r="DE10" s="43"/>
      <c r="DF10" s="40"/>
      <c r="DG10" s="19"/>
      <c r="DH10" s="20"/>
      <c r="DI10" s="20"/>
      <c r="DJ10" s="21"/>
      <c r="DK10" s="20"/>
      <c r="DL10" s="20"/>
      <c r="DM10" s="21"/>
      <c r="DN10" s="20"/>
      <c r="DO10" s="20"/>
      <c r="DP10" s="21"/>
      <c r="DQ10" s="20"/>
      <c r="DR10" s="20"/>
      <c r="DS10" s="21"/>
      <c r="DT10" s="20"/>
      <c r="DU10" s="20"/>
      <c r="DV10" s="21"/>
      <c r="DW10" s="20"/>
      <c r="DX10" s="20"/>
      <c r="DY10" s="21"/>
      <c r="DZ10" s="20"/>
      <c r="EA10" s="20"/>
      <c r="EB10" s="21"/>
      <c r="EC10" s="20"/>
      <c r="ED10" s="20"/>
      <c r="EE10" s="21"/>
      <c r="EF10" s="20"/>
      <c r="EG10" s="20"/>
      <c r="EH10" s="21"/>
      <c r="EI10" s="20"/>
      <c r="EJ10" s="20"/>
      <c r="EK10" s="21"/>
      <c r="EL10" s="41"/>
      <c r="EM10" s="41"/>
      <c r="EN10" s="41"/>
      <c r="EO10" s="40"/>
      <c r="EP10" s="40"/>
      <c r="EQ10" s="40"/>
      <c r="ER10" s="40"/>
      <c r="ES10" s="40"/>
      <c r="ET10" s="40"/>
      <c r="EU10" s="44"/>
    </row>
    <row r="11" spans="2:151" ht="45" customHeight="1" thickBot="1">
      <c r="B11" s="31"/>
      <c r="C11" s="28"/>
      <c r="D11" s="32"/>
      <c r="E11" s="28"/>
      <c r="F11" s="91" t="s">
        <v>15</v>
      </c>
      <c r="G11" s="5"/>
      <c r="H11" s="5"/>
      <c r="I11" s="6">
        <f>SUM(G11:H11)</f>
        <v>0</v>
      </c>
      <c r="J11" s="5"/>
      <c r="K11" s="5"/>
      <c r="L11" s="6">
        <f>SUM(J11:K11)</f>
        <v>0</v>
      </c>
      <c r="M11" s="5"/>
      <c r="N11" s="5"/>
      <c r="O11" s="6">
        <f>SUM(M11:N11)</f>
        <v>0</v>
      </c>
      <c r="P11" s="5"/>
      <c r="Q11" s="5"/>
      <c r="R11" s="6">
        <f>SUM(P11:Q11)</f>
        <v>0</v>
      </c>
      <c r="S11" s="5"/>
      <c r="T11" s="5"/>
      <c r="U11" s="6">
        <f>SUM(S11:T11)</f>
        <v>0</v>
      </c>
      <c r="V11" s="5"/>
      <c r="W11" s="5"/>
      <c r="X11" s="6">
        <f>SUM(V11:W11)</f>
        <v>0</v>
      </c>
      <c r="Y11" s="5"/>
      <c r="Z11" s="5"/>
      <c r="AA11" s="6">
        <f>SUM(Y11:Z11)</f>
        <v>0</v>
      </c>
      <c r="AB11" s="5"/>
      <c r="AC11" s="5"/>
      <c r="AD11" s="6">
        <f>SUM(AB11:AC11)</f>
        <v>0</v>
      </c>
      <c r="AE11" s="5"/>
      <c r="AF11" s="5"/>
      <c r="AG11" s="6">
        <f>SUM(AE11:AF11)</f>
        <v>0</v>
      </c>
      <c r="AH11" s="5"/>
      <c r="AI11" s="5"/>
      <c r="AJ11" s="6">
        <f>SUM(AH11:AI11)</f>
        <v>0</v>
      </c>
      <c r="AK11" s="5"/>
      <c r="AL11" s="5"/>
      <c r="AM11" s="6">
        <f>SUM(AK11:AL11)</f>
        <v>0</v>
      </c>
      <c r="AN11" s="36"/>
      <c r="AO11" s="36"/>
      <c r="AP11" s="27"/>
      <c r="AQ11" s="28"/>
      <c r="AR11" s="28"/>
      <c r="AS11" s="28"/>
      <c r="AT11" s="28"/>
      <c r="AU11" s="30"/>
      <c r="DC11" s="42"/>
      <c r="DD11" s="40"/>
      <c r="DE11" s="43"/>
      <c r="DF11" s="40"/>
      <c r="DG11" s="19"/>
      <c r="DH11" s="20"/>
      <c r="DI11" s="20"/>
      <c r="DJ11" s="21"/>
      <c r="DK11" s="20"/>
      <c r="DL11" s="20"/>
      <c r="DM11" s="21"/>
      <c r="DN11" s="20"/>
      <c r="DO11" s="20"/>
      <c r="DP11" s="21"/>
      <c r="DQ11" s="20"/>
      <c r="DR11" s="20"/>
      <c r="DS11" s="21"/>
      <c r="DT11" s="20"/>
      <c r="DU11" s="20"/>
      <c r="DV11" s="21"/>
      <c r="DW11" s="20"/>
      <c r="DX11" s="20"/>
      <c r="DY11" s="21"/>
      <c r="DZ11" s="20"/>
      <c r="EA11" s="20"/>
      <c r="EB11" s="21"/>
      <c r="EC11" s="20"/>
      <c r="ED11" s="20"/>
      <c r="EE11" s="21"/>
      <c r="EF11" s="20"/>
      <c r="EG11" s="20"/>
      <c r="EH11" s="21"/>
      <c r="EI11" s="20"/>
      <c r="EJ11" s="20"/>
      <c r="EK11" s="21"/>
      <c r="EL11" s="41"/>
      <c r="EM11" s="41"/>
      <c r="EN11" s="41"/>
      <c r="EO11" s="40"/>
      <c r="EP11" s="40"/>
      <c r="EQ11" s="40"/>
      <c r="ER11" s="40"/>
      <c r="ES11" s="40"/>
      <c r="ET11" s="40"/>
      <c r="EU11" s="44"/>
    </row>
    <row r="12" spans="2:151" ht="45" customHeight="1" thickBot="1">
      <c r="B12" s="31"/>
      <c r="C12" s="28"/>
      <c r="D12" s="32"/>
      <c r="E12" s="28"/>
      <c r="F12" s="79" t="s">
        <v>16</v>
      </c>
      <c r="G12" s="6">
        <f>SUM(G10:G11)</f>
        <v>0</v>
      </c>
      <c r="H12" s="6">
        <f>IF(SUM(H10:H11)&lt;38,SUM(H10:H11),SUM(H10:H11))</f>
        <v>0</v>
      </c>
      <c r="I12" s="6">
        <f>IF(SUM(G12:H12)&lt;100,SUM(G12:H12),SUM(G12:H12))</f>
        <v>0</v>
      </c>
      <c r="J12" s="6">
        <f>SUM(J10:J11)</f>
        <v>0</v>
      </c>
      <c r="K12" s="6">
        <f>IF(SUM(K10:K11)&lt;38,SUM(K10:K11),SUM(K10:K11))</f>
        <v>0</v>
      </c>
      <c r="L12" s="6">
        <f>IF(SUM(J12:K12)&lt;100,SUM(J12:K12),SUM(J12:K12))</f>
        <v>0</v>
      </c>
      <c r="M12" s="6">
        <f>SUM(M10:M11)</f>
        <v>0</v>
      </c>
      <c r="N12" s="6">
        <f>IF(SUM(N10:N11)&lt;38,SUM(N10:N11),SUM(N10:N11))</f>
        <v>0</v>
      </c>
      <c r="O12" s="6">
        <f>IF(SUM(M12:N12)&lt;100,SUM(M12:N12),SUM(M12:N12))</f>
        <v>0</v>
      </c>
      <c r="P12" s="6">
        <f>SUM(P10:P11)</f>
        <v>0</v>
      </c>
      <c r="Q12" s="6">
        <f>IF(SUM(Q10:Q11)&lt;38,SUM(Q10:Q11),SUM(Q10:Q11))</f>
        <v>0</v>
      </c>
      <c r="R12" s="6">
        <f>IF(SUM(P12:Q12)&lt;80,SUM(P12:Q12),SUM(P12:Q12))</f>
        <v>0</v>
      </c>
      <c r="S12" s="6">
        <f>SUM(S10:S11)</f>
        <v>0</v>
      </c>
      <c r="T12" s="6">
        <f>IF(SUM(T10:T11)&lt;38,SUM(T10:T11),SUM(T10:T11))</f>
        <v>0</v>
      </c>
      <c r="U12" s="6">
        <f>IF(SUM(S12:T12)&lt;80,SUM(S12:T12),SUM(S12:T12))</f>
        <v>0</v>
      </c>
      <c r="V12" s="6">
        <f>SUM(V10:V11)</f>
        <v>0</v>
      </c>
      <c r="W12" s="6">
        <f>IF(SUM(W10:W11)&lt;38,SUM(W10:W11),SUM(W10:W11))</f>
        <v>0</v>
      </c>
      <c r="X12" s="6">
        <f>IF(SUM(V12:W12)&lt;80,SUM(V12:W12),SUM(V12:W12))</f>
        <v>0</v>
      </c>
      <c r="Y12" s="6">
        <f>SUM(Y10:Y11)</f>
        <v>0</v>
      </c>
      <c r="Z12" s="6">
        <f>IF(SUM(Z10:Z11)&lt;19,SUM(Z10:Z11),SUM(Z10:Z11))</f>
        <v>0</v>
      </c>
      <c r="AA12" s="6">
        <f>IF(SUM(Y12:Z12)&lt;40,SUM(Y12:Z12),SUM(Y12:Z12))</f>
        <v>0</v>
      </c>
      <c r="AB12" s="6">
        <f>SUM(AB10:AB11)</f>
        <v>0</v>
      </c>
      <c r="AC12" s="6">
        <f>IF(SUM(AC10:AC11)&lt;19,SUM(AC10:AC11),SUM(AC10:AC11))</f>
        <v>0</v>
      </c>
      <c r="AD12" s="6">
        <f>IF(SUM(AB12:AC12)&lt;40,SUM(AB12:AC12),SUM(AB12:AC12))</f>
        <v>0</v>
      </c>
      <c r="AE12" s="6">
        <f>SUM(AE10:AE11)</f>
        <v>0</v>
      </c>
      <c r="AF12" s="6">
        <f>IF(SUM(AF10:AF11)&lt;19,SUM(AF10:AF11),SUM(AF10:AF11))</f>
        <v>0</v>
      </c>
      <c r="AG12" s="6">
        <f>IF(SUM(AE12:AF12)&lt;40,SUM(AE12:AF12),SUM(AE12:AF12))</f>
        <v>0</v>
      </c>
      <c r="AH12" s="6">
        <f>SUM(AH10:AH11)</f>
        <v>0</v>
      </c>
      <c r="AI12" s="6">
        <f>IF(SUM(AI10:AI11)&lt;19,SUM(AI10:AI11),SUM(AI10:AI11))</f>
        <v>0</v>
      </c>
      <c r="AJ12" s="6">
        <f>IF(SUM(AH12:AI12)&lt;40,SUM(AH12:AI12),SUM(AH12:AI12))</f>
        <v>0</v>
      </c>
      <c r="AK12" s="6">
        <f>SUM(AK10:AK11)</f>
        <v>0</v>
      </c>
      <c r="AL12" s="6">
        <f>IF(SUM(AL10:AL11)&lt;9,SUM(AL10:AL11),SUM(AL10:AL11))</f>
        <v>0</v>
      </c>
      <c r="AM12" s="6">
        <f>IF(SUM(AK12:AL12)&lt;20,SUM(AK12:AL12),SUM(AK12:AL12))</f>
        <v>0</v>
      </c>
      <c r="AN12" s="7" t="str">
        <f>IF(OR(I12&lt;100,L12&lt;100,O12&lt;100,R12&lt;60,U12&lt;60,X12&lt;60,AA12&lt;40,AD12&lt;40,AG12&lt;40,AJ12&lt;40,AM12&lt;20),"0",SUM(AA12,AD12,X12,U12,R12,O12,L12,I12,AG12,AJ12,AM12))</f>
        <v>0</v>
      </c>
      <c r="AO12" s="7">
        <f>AN12/1320*100</f>
        <v>0</v>
      </c>
      <c r="AP12" s="7" t="str">
        <f>IF(AO12&lt;50,"   ",IF(AO12&lt;65,"مقبول",IF(AO12&lt;75,"جيد",IF(AO12&lt;85,"جيدجداً",IF(AO12&lt;=100,"ممتاز","خطا")))))</f>
        <v xml:space="preserve">   </v>
      </c>
      <c r="AQ12" s="28"/>
      <c r="AR12" s="28"/>
      <c r="AS12" s="28"/>
      <c r="AT12" s="28"/>
      <c r="AU12" s="30"/>
      <c r="DC12" s="42"/>
      <c r="DD12" s="40"/>
      <c r="DE12" s="43"/>
      <c r="DF12" s="40"/>
      <c r="DG12" s="19"/>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2"/>
      <c r="EM12" s="22"/>
      <c r="EN12" s="22"/>
      <c r="EO12" s="40"/>
      <c r="EP12" s="40"/>
      <c r="EQ12" s="40"/>
      <c r="ER12" s="40"/>
      <c r="ES12" s="40"/>
      <c r="ET12" s="40"/>
      <c r="EU12" s="44"/>
    </row>
    <row r="13" spans="2:151" ht="45" customHeight="1" thickBot="1">
      <c r="B13" s="31">
        <v>3</v>
      </c>
      <c r="C13" s="28"/>
      <c r="D13" s="32"/>
      <c r="E13" s="28"/>
      <c r="F13" s="91" t="s">
        <v>14</v>
      </c>
      <c r="G13" s="5"/>
      <c r="H13" s="5"/>
      <c r="I13" s="6">
        <f>SUM(G13:H13)</f>
        <v>0</v>
      </c>
      <c r="J13" s="5"/>
      <c r="K13" s="5"/>
      <c r="L13" s="6">
        <f>SUM(J13:K13)</f>
        <v>0</v>
      </c>
      <c r="M13" s="5"/>
      <c r="N13" s="5"/>
      <c r="O13" s="6">
        <f>SUM(M13:N13)</f>
        <v>0</v>
      </c>
      <c r="P13" s="5"/>
      <c r="Q13" s="5"/>
      <c r="R13" s="6">
        <f>SUM(P13:Q13)</f>
        <v>0</v>
      </c>
      <c r="S13" s="5"/>
      <c r="T13" s="5"/>
      <c r="U13" s="6">
        <f>SUM(S13:T13)</f>
        <v>0</v>
      </c>
      <c r="V13" s="5"/>
      <c r="W13" s="5"/>
      <c r="X13" s="6">
        <f>SUM(V13:W13)</f>
        <v>0</v>
      </c>
      <c r="Y13" s="5"/>
      <c r="Z13" s="5"/>
      <c r="AA13" s="6">
        <f>SUM(Y13:Z13)</f>
        <v>0</v>
      </c>
      <c r="AB13" s="5"/>
      <c r="AC13" s="5"/>
      <c r="AD13" s="6">
        <f>SUM(AB13:AC13)</f>
        <v>0</v>
      </c>
      <c r="AE13" s="5"/>
      <c r="AF13" s="5"/>
      <c r="AG13" s="6">
        <f>SUM(AE13:AF13)</f>
        <v>0</v>
      </c>
      <c r="AH13" s="5"/>
      <c r="AI13" s="5"/>
      <c r="AJ13" s="6">
        <f>SUM(AH13:AI13)</f>
        <v>0</v>
      </c>
      <c r="AK13" s="5"/>
      <c r="AL13" s="5"/>
      <c r="AM13" s="6">
        <f>SUM(AK13:AL13)</f>
        <v>0</v>
      </c>
      <c r="AN13" s="36"/>
      <c r="AO13" s="36"/>
      <c r="AP13" s="26"/>
      <c r="AQ13" s="28"/>
      <c r="AR13" s="28"/>
      <c r="AS13" s="28"/>
      <c r="AT13" s="28"/>
      <c r="AU13" s="30" t="str">
        <f>IF(AN15="0","راسب","ناجح")</f>
        <v>راسب</v>
      </c>
      <c r="DC13" s="42"/>
      <c r="DD13" s="40"/>
      <c r="DE13" s="43"/>
      <c r="DF13" s="40"/>
      <c r="DG13" s="19"/>
      <c r="DH13" s="20"/>
      <c r="DI13" s="20"/>
      <c r="DJ13" s="21"/>
      <c r="DK13" s="20"/>
      <c r="DL13" s="20"/>
      <c r="DM13" s="21"/>
      <c r="DN13" s="20"/>
      <c r="DO13" s="20"/>
      <c r="DP13" s="21"/>
      <c r="DQ13" s="20"/>
      <c r="DR13" s="20"/>
      <c r="DS13" s="21"/>
      <c r="DT13" s="20"/>
      <c r="DU13" s="20"/>
      <c r="DV13" s="21"/>
      <c r="DW13" s="20"/>
      <c r="DX13" s="20"/>
      <c r="DY13" s="21"/>
      <c r="DZ13" s="20"/>
      <c r="EA13" s="20"/>
      <c r="EB13" s="21"/>
      <c r="EC13" s="20"/>
      <c r="ED13" s="20"/>
      <c r="EE13" s="21"/>
      <c r="EF13" s="20"/>
      <c r="EG13" s="20"/>
      <c r="EH13" s="21"/>
      <c r="EI13" s="20"/>
      <c r="EJ13" s="20"/>
      <c r="EK13" s="21"/>
      <c r="EL13" s="41"/>
      <c r="EM13" s="41"/>
      <c r="EN13" s="41"/>
      <c r="EO13" s="40"/>
      <c r="EP13" s="40"/>
      <c r="EQ13" s="40"/>
      <c r="ER13" s="40"/>
      <c r="ES13" s="40"/>
      <c r="ET13" s="40"/>
      <c r="EU13" s="44"/>
    </row>
    <row r="14" spans="2:151" ht="45" customHeight="1" thickBot="1">
      <c r="B14" s="31"/>
      <c r="C14" s="28"/>
      <c r="D14" s="32"/>
      <c r="E14" s="28"/>
      <c r="F14" s="91" t="s">
        <v>15</v>
      </c>
      <c r="G14" s="5"/>
      <c r="H14" s="5"/>
      <c r="I14" s="6">
        <f>SUM(G14:H14)</f>
        <v>0</v>
      </c>
      <c r="J14" s="5"/>
      <c r="K14" s="5"/>
      <c r="L14" s="6">
        <f>SUM(J14:K14)</f>
        <v>0</v>
      </c>
      <c r="M14" s="5"/>
      <c r="N14" s="5"/>
      <c r="O14" s="6">
        <f>SUM(M14:N14)</f>
        <v>0</v>
      </c>
      <c r="P14" s="5"/>
      <c r="Q14" s="5"/>
      <c r="R14" s="6">
        <f>SUM(P14:Q14)</f>
        <v>0</v>
      </c>
      <c r="S14" s="5"/>
      <c r="T14" s="5"/>
      <c r="U14" s="6">
        <f>SUM(S14:T14)</f>
        <v>0</v>
      </c>
      <c r="V14" s="5"/>
      <c r="W14" s="5"/>
      <c r="X14" s="6">
        <f>SUM(V14:W14)</f>
        <v>0</v>
      </c>
      <c r="Y14" s="5"/>
      <c r="Z14" s="5"/>
      <c r="AA14" s="6">
        <f>SUM(Y14:Z14)</f>
        <v>0</v>
      </c>
      <c r="AB14" s="5"/>
      <c r="AC14" s="5"/>
      <c r="AD14" s="6">
        <f>SUM(AB14:AC14)</f>
        <v>0</v>
      </c>
      <c r="AE14" s="5"/>
      <c r="AF14" s="5"/>
      <c r="AG14" s="6">
        <f>SUM(AE14:AF14)</f>
        <v>0</v>
      </c>
      <c r="AH14" s="5"/>
      <c r="AI14" s="5"/>
      <c r="AJ14" s="6">
        <f>SUM(AH14:AI14)</f>
        <v>0</v>
      </c>
      <c r="AK14" s="5"/>
      <c r="AL14" s="5"/>
      <c r="AM14" s="6">
        <f>SUM(AK14:AL14)</f>
        <v>0</v>
      </c>
      <c r="AN14" s="36"/>
      <c r="AO14" s="36"/>
      <c r="AP14" s="27"/>
      <c r="AQ14" s="28"/>
      <c r="AR14" s="28"/>
      <c r="AS14" s="28"/>
      <c r="AT14" s="28"/>
      <c r="AU14" s="30"/>
      <c r="DC14" s="42"/>
      <c r="DD14" s="40"/>
      <c r="DE14" s="43"/>
      <c r="DF14" s="40"/>
      <c r="DG14" s="19"/>
      <c r="DH14" s="20"/>
      <c r="DI14" s="20"/>
      <c r="DJ14" s="21"/>
      <c r="DK14" s="20"/>
      <c r="DL14" s="20"/>
      <c r="DM14" s="21"/>
      <c r="DN14" s="20"/>
      <c r="DO14" s="20"/>
      <c r="DP14" s="21"/>
      <c r="DQ14" s="20"/>
      <c r="DR14" s="20"/>
      <c r="DS14" s="21"/>
      <c r="DT14" s="20"/>
      <c r="DU14" s="20"/>
      <c r="DV14" s="21"/>
      <c r="DW14" s="20"/>
      <c r="DX14" s="20"/>
      <c r="DY14" s="21"/>
      <c r="DZ14" s="20"/>
      <c r="EA14" s="20"/>
      <c r="EB14" s="21"/>
      <c r="EC14" s="20"/>
      <c r="ED14" s="20"/>
      <c r="EE14" s="21"/>
      <c r="EF14" s="20"/>
      <c r="EG14" s="20"/>
      <c r="EH14" s="21"/>
      <c r="EI14" s="20"/>
      <c r="EJ14" s="20"/>
      <c r="EK14" s="21"/>
      <c r="EL14" s="41"/>
      <c r="EM14" s="41"/>
      <c r="EN14" s="41"/>
      <c r="EO14" s="40"/>
      <c r="EP14" s="40"/>
      <c r="EQ14" s="40"/>
      <c r="ER14" s="40"/>
      <c r="ES14" s="40"/>
      <c r="ET14" s="40"/>
      <c r="EU14" s="44"/>
    </row>
    <row r="15" spans="2:151" ht="45" customHeight="1" thickBot="1">
      <c r="B15" s="31"/>
      <c r="C15" s="28"/>
      <c r="D15" s="32"/>
      <c r="E15" s="28"/>
      <c r="F15" s="79" t="s">
        <v>16</v>
      </c>
      <c r="G15" s="6">
        <f>SUM(G13:G14)</f>
        <v>0</v>
      </c>
      <c r="H15" s="6">
        <f>IF(SUM(H13:H14)&lt;38,SUM(H13:H14),SUM(H13:H14))</f>
        <v>0</v>
      </c>
      <c r="I15" s="6">
        <f>IF(SUM(G15:H15)&lt;100,SUM(G15:H15),SUM(G15:H15))</f>
        <v>0</v>
      </c>
      <c r="J15" s="6">
        <f>SUM(J13:J14)</f>
        <v>0</v>
      </c>
      <c r="K15" s="6">
        <f>IF(SUM(K13:K14)&lt;38,SUM(K13:K14),SUM(K13:K14))</f>
        <v>0</v>
      </c>
      <c r="L15" s="6">
        <f>IF(SUM(J15:K15)&lt;100,SUM(J15:K15),SUM(J15:K15))</f>
        <v>0</v>
      </c>
      <c r="M15" s="6">
        <f>SUM(M13:M14)</f>
        <v>0</v>
      </c>
      <c r="N15" s="6">
        <f>IF(SUM(N13:N14)&lt;38,SUM(N13:N14),SUM(N13:N14))</f>
        <v>0</v>
      </c>
      <c r="O15" s="6">
        <f>IF(SUM(M15:N15)&lt;100,SUM(M15:N15),SUM(M15:N15))</f>
        <v>0</v>
      </c>
      <c r="P15" s="6">
        <f>SUM(P13:P14)</f>
        <v>0</v>
      </c>
      <c r="Q15" s="6">
        <f>IF(SUM(Q13:Q14)&lt;38,SUM(Q13:Q14),SUM(Q13:Q14))</f>
        <v>0</v>
      </c>
      <c r="R15" s="6">
        <f>IF(SUM(P15:Q15)&lt;80,SUM(P15:Q15),SUM(P15:Q15))</f>
        <v>0</v>
      </c>
      <c r="S15" s="6">
        <f>SUM(S13:S14)</f>
        <v>0</v>
      </c>
      <c r="T15" s="6">
        <f>IF(SUM(T13:T14)&lt;38,SUM(T13:T14),SUM(T13:T14))</f>
        <v>0</v>
      </c>
      <c r="U15" s="6">
        <f>IF(SUM(S15:T15)&lt;80,SUM(S15:T15),SUM(S15:T15))</f>
        <v>0</v>
      </c>
      <c r="V15" s="6">
        <f>SUM(V13:V14)</f>
        <v>0</v>
      </c>
      <c r="W15" s="6">
        <f>IF(SUM(W13:W14)&lt;38,SUM(W13:W14),SUM(W13:W14))</f>
        <v>0</v>
      </c>
      <c r="X15" s="6">
        <f>IF(SUM(V15:W15)&lt;80,SUM(V15:W15),SUM(V15:W15))</f>
        <v>0</v>
      </c>
      <c r="Y15" s="6">
        <f>SUM(Y13:Y14)</f>
        <v>0</v>
      </c>
      <c r="Z15" s="6">
        <f>IF(SUM(Z13:Z14)&lt;19,SUM(Z13:Z14),SUM(Z13:Z14))</f>
        <v>0</v>
      </c>
      <c r="AA15" s="6">
        <f>IF(SUM(Y15:Z15)&lt;40,SUM(Y15:Z15),SUM(Y15:Z15))</f>
        <v>0</v>
      </c>
      <c r="AB15" s="6">
        <f>SUM(AB13:AB14)</f>
        <v>0</v>
      </c>
      <c r="AC15" s="6">
        <f>IF(SUM(AC13:AC14)&lt;19,SUM(AC13:AC14),SUM(AC13:AC14))</f>
        <v>0</v>
      </c>
      <c r="AD15" s="6">
        <f>IF(SUM(AB15:AC15)&lt;40,SUM(AB15:AC15),SUM(AB15:AC15))</f>
        <v>0</v>
      </c>
      <c r="AE15" s="6">
        <f>SUM(AE13:AE14)</f>
        <v>0</v>
      </c>
      <c r="AF15" s="6">
        <f>IF(SUM(AF13:AF14)&lt;19,SUM(AF13:AF14),SUM(AF13:AF14))</f>
        <v>0</v>
      </c>
      <c r="AG15" s="6">
        <f>IF(SUM(AE15:AF15)&lt;40,SUM(AE15:AF15),SUM(AE15:AF15))</f>
        <v>0</v>
      </c>
      <c r="AH15" s="6">
        <f>SUM(AH13:AH14)</f>
        <v>0</v>
      </c>
      <c r="AI15" s="6">
        <f>IF(SUM(AI13:AI14)&lt;19,SUM(AI13:AI14),SUM(AI13:AI14))</f>
        <v>0</v>
      </c>
      <c r="AJ15" s="6">
        <f>IF(SUM(AH15:AI15)&lt;40,SUM(AH15:AI15),SUM(AH15:AI15))</f>
        <v>0</v>
      </c>
      <c r="AK15" s="6">
        <f>SUM(AK13:AK14)</f>
        <v>0</v>
      </c>
      <c r="AL15" s="6">
        <f>IF(SUM(AL13:AL14)&lt;9,SUM(AL13:AL14),SUM(AL13:AL14))</f>
        <v>0</v>
      </c>
      <c r="AM15" s="6">
        <f>IF(SUM(AK15:AL15)&lt;20,SUM(AK15:AL15),SUM(AK15:AL15))</f>
        <v>0</v>
      </c>
      <c r="AN15" s="7" t="str">
        <f>IF(OR(I15&lt;100,L15&lt;100,O15&lt;100,R15&lt;60,U15&lt;60,X15&lt;60,AA15&lt;40,AD15&lt;40,AG15&lt;40,AJ15&lt;40,AM15&lt;20),"0",SUM(AA15,AD15,X15,U15,R15,O15,L15,I15,AG15,AJ15,AM15))</f>
        <v>0</v>
      </c>
      <c r="AO15" s="7">
        <f>AN15/1320*100</f>
        <v>0</v>
      </c>
      <c r="AP15" s="7" t="str">
        <f>IF(AO15&lt;50,"   ",IF(AO15&lt;65,"مقبول",IF(AO15&lt;75,"جيد",IF(AO15&lt;85,"جيدجداً",IF(AO15&lt;=100,"ممتاز","خطا")))))</f>
        <v xml:space="preserve">   </v>
      </c>
      <c r="AQ15" s="28"/>
      <c r="AR15" s="28"/>
      <c r="AS15" s="28"/>
      <c r="AT15" s="28"/>
      <c r="AU15" s="30"/>
      <c r="DC15" s="42"/>
      <c r="DD15" s="40"/>
      <c r="DE15" s="43"/>
      <c r="DF15" s="40"/>
      <c r="DG15" s="19"/>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2"/>
      <c r="EM15" s="22"/>
      <c r="EN15" s="22"/>
      <c r="EO15" s="40"/>
      <c r="EP15" s="40"/>
      <c r="EQ15" s="40"/>
      <c r="ER15" s="40"/>
      <c r="ES15" s="40"/>
      <c r="ET15" s="40"/>
      <c r="EU15" s="44"/>
    </row>
    <row r="16" spans="2:151" ht="45" customHeight="1" thickBot="1">
      <c r="B16" s="31">
        <v>4</v>
      </c>
      <c r="C16" s="28"/>
      <c r="D16" s="32"/>
      <c r="E16" s="28"/>
      <c r="F16" s="91" t="s">
        <v>14</v>
      </c>
      <c r="G16" s="5"/>
      <c r="H16" s="5"/>
      <c r="I16" s="6">
        <f>SUM(G16:H16)</f>
        <v>0</v>
      </c>
      <c r="J16" s="5"/>
      <c r="K16" s="5"/>
      <c r="L16" s="6">
        <f>SUM(J16:K16)</f>
        <v>0</v>
      </c>
      <c r="M16" s="5"/>
      <c r="N16" s="5"/>
      <c r="O16" s="6">
        <f>SUM(M16:N16)</f>
        <v>0</v>
      </c>
      <c r="P16" s="5"/>
      <c r="Q16" s="5"/>
      <c r="R16" s="6">
        <f>SUM(P16:Q16)</f>
        <v>0</v>
      </c>
      <c r="S16" s="5"/>
      <c r="T16" s="5"/>
      <c r="U16" s="6">
        <f>SUM(S16:T16)</f>
        <v>0</v>
      </c>
      <c r="V16" s="5"/>
      <c r="W16" s="5"/>
      <c r="X16" s="6">
        <f>SUM(V16:W16)</f>
        <v>0</v>
      </c>
      <c r="Y16" s="5"/>
      <c r="Z16" s="5"/>
      <c r="AA16" s="6">
        <f>SUM(Y16:Z16)</f>
        <v>0</v>
      </c>
      <c r="AB16" s="5"/>
      <c r="AC16" s="5"/>
      <c r="AD16" s="6">
        <f>SUM(AB16:AC16)</f>
        <v>0</v>
      </c>
      <c r="AE16" s="5"/>
      <c r="AF16" s="5"/>
      <c r="AG16" s="6">
        <f>SUM(AE16:AF16)</f>
        <v>0</v>
      </c>
      <c r="AH16" s="5"/>
      <c r="AI16" s="5"/>
      <c r="AJ16" s="6">
        <f>SUM(AH16:AI16)</f>
        <v>0</v>
      </c>
      <c r="AK16" s="5"/>
      <c r="AL16" s="5"/>
      <c r="AM16" s="6">
        <f>SUM(AK16:AL16)</f>
        <v>0</v>
      </c>
      <c r="AN16" s="36"/>
      <c r="AO16" s="36"/>
      <c r="AP16" s="26"/>
      <c r="AQ16" s="28"/>
      <c r="AR16" s="28"/>
      <c r="AS16" s="28"/>
      <c r="AT16" s="28"/>
      <c r="AU16" s="30" t="str">
        <f>IF(AN18="0","راسب","ناجح")</f>
        <v>راسب</v>
      </c>
      <c r="DC16" s="42"/>
      <c r="DD16" s="40"/>
      <c r="DE16" s="43"/>
      <c r="DF16" s="40"/>
      <c r="DG16" s="19"/>
      <c r="DH16" s="20"/>
      <c r="DI16" s="20"/>
      <c r="DJ16" s="21"/>
      <c r="DK16" s="20"/>
      <c r="DL16" s="20"/>
      <c r="DM16" s="21"/>
      <c r="DN16" s="20"/>
      <c r="DO16" s="20"/>
      <c r="DP16" s="21"/>
      <c r="DQ16" s="20"/>
      <c r="DR16" s="20"/>
      <c r="DS16" s="21"/>
      <c r="DT16" s="20"/>
      <c r="DU16" s="20"/>
      <c r="DV16" s="21"/>
      <c r="DW16" s="20"/>
      <c r="DX16" s="20"/>
      <c r="DY16" s="21"/>
      <c r="DZ16" s="20"/>
      <c r="EA16" s="20"/>
      <c r="EB16" s="21"/>
      <c r="EC16" s="20"/>
      <c r="ED16" s="20"/>
      <c r="EE16" s="21"/>
      <c r="EF16" s="20"/>
      <c r="EG16" s="20"/>
      <c r="EH16" s="21"/>
      <c r="EI16" s="20"/>
      <c r="EJ16" s="20"/>
      <c r="EK16" s="21"/>
      <c r="EL16" s="41"/>
      <c r="EM16" s="41"/>
      <c r="EN16" s="41"/>
      <c r="EO16" s="40"/>
      <c r="EP16" s="40"/>
      <c r="EQ16" s="40"/>
      <c r="ER16" s="40"/>
      <c r="ES16" s="40"/>
      <c r="ET16" s="40"/>
      <c r="EU16" s="44"/>
    </row>
    <row r="17" spans="2:151" ht="45" customHeight="1" thickBot="1">
      <c r="B17" s="31"/>
      <c r="C17" s="28"/>
      <c r="D17" s="32"/>
      <c r="E17" s="28"/>
      <c r="F17" s="91" t="s">
        <v>15</v>
      </c>
      <c r="G17" s="5"/>
      <c r="H17" s="5"/>
      <c r="I17" s="6">
        <f>SUM(G17:H17)</f>
        <v>0</v>
      </c>
      <c r="J17" s="5"/>
      <c r="K17" s="5"/>
      <c r="L17" s="6">
        <f>SUM(J17:K17)</f>
        <v>0</v>
      </c>
      <c r="M17" s="5"/>
      <c r="N17" s="5"/>
      <c r="O17" s="6">
        <f>SUM(M17:N17)</f>
        <v>0</v>
      </c>
      <c r="P17" s="5"/>
      <c r="Q17" s="5"/>
      <c r="R17" s="6">
        <f>SUM(P17:Q17)</f>
        <v>0</v>
      </c>
      <c r="S17" s="5"/>
      <c r="T17" s="5"/>
      <c r="U17" s="6">
        <f>SUM(S17:T17)</f>
        <v>0</v>
      </c>
      <c r="V17" s="5"/>
      <c r="W17" s="5"/>
      <c r="X17" s="6">
        <f>SUM(V17:W17)</f>
        <v>0</v>
      </c>
      <c r="Y17" s="5"/>
      <c r="Z17" s="5"/>
      <c r="AA17" s="6">
        <f>SUM(Y17:Z17)</f>
        <v>0</v>
      </c>
      <c r="AB17" s="5"/>
      <c r="AC17" s="5"/>
      <c r="AD17" s="6">
        <f>SUM(AB17:AC17)</f>
        <v>0</v>
      </c>
      <c r="AE17" s="5"/>
      <c r="AF17" s="5"/>
      <c r="AG17" s="6">
        <f>SUM(AE17:AF17)</f>
        <v>0</v>
      </c>
      <c r="AH17" s="5"/>
      <c r="AI17" s="5"/>
      <c r="AJ17" s="6">
        <f>SUM(AH17:AI17)</f>
        <v>0</v>
      </c>
      <c r="AK17" s="5"/>
      <c r="AL17" s="5"/>
      <c r="AM17" s="6">
        <f>SUM(AK17:AL17)</f>
        <v>0</v>
      </c>
      <c r="AN17" s="36"/>
      <c r="AO17" s="36"/>
      <c r="AP17" s="27"/>
      <c r="AQ17" s="28"/>
      <c r="AR17" s="28"/>
      <c r="AS17" s="28"/>
      <c r="AT17" s="28"/>
      <c r="AU17" s="30"/>
      <c r="DC17" s="42"/>
      <c r="DD17" s="40"/>
      <c r="DE17" s="43"/>
      <c r="DF17" s="40"/>
      <c r="DG17" s="19"/>
      <c r="DH17" s="20"/>
      <c r="DI17" s="20"/>
      <c r="DJ17" s="21"/>
      <c r="DK17" s="20"/>
      <c r="DL17" s="20"/>
      <c r="DM17" s="21"/>
      <c r="DN17" s="20"/>
      <c r="DO17" s="20"/>
      <c r="DP17" s="21"/>
      <c r="DQ17" s="20"/>
      <c r="DR17" s="20"/>
      <c r="DS17" s="21"/>
      <c r="DT17" s="20"/>
      <c r="DU17" s="20"/>
      <c r="DV17" s="21"/>
      <c r="DW17" s="20"/>
      <c r="DX17" s="20"/>
      <c r="DY17" s="21"/>
      <c r="DZ17" s="20"/>
      <c r="EA17" s="20"/>
      <c r="EB17" s="21"/>
      <c r="EC17" s="20"/>
      <c r="ED17" s="20"/>
      <c r="EE17" s="21"/>
      <c r="EF17" s="20"/>
      <c r="EG17" s="20"/>
      <c r="EH17" s="21"/>
      <c r="EI17" s="20"/>
      <c r="EJ17" s="20"/>
      <c r="EK17" s="21"/>
      <c r="EL17" s="41"/>
      <c r="EM17" s="41"/>
      <c r="EN17" s="41"/>
      <c r="EO17" s="40"/>
      <c r="EP17" s="40"/>
      <c r="EQ17" s="40"/>
      <c r="ER17" s="40"/>
      <c r="ES17" s="40"/>
      <c r="ET17" s="40"/>
      <c r="EU17" s="44"/>
    </row>
    <row r="18" spans="2:151" ht="45" customHeight="1" thickBot="1">
      <c r="B18" s="31"/>
      <c r="C18" s="28"/>
      <c r="D18" s="32"/>
      <c r="E18" s="28"/>
      <c r="F18" s="79" t="s">
        <v>16</v>
      </c>
      <c r="G18" s="6">
        <f>SUM(G16:G17)</f>
        <v>0</v>
      </c>
      <c r="H18" s="6">
        <f>IF(SUM(H16:H17)&lt;38,SUM(H16:H17),SUM(H16:H17))</f>
        <v>0</v>
      </c>
      <c r="I18" s="6">
        <f>IF(SUM(G18:H18)&lt;100,SUM(G18:H18),SUM(G18:H18))</f>
        <v>0</v>
      </c>
      <c r="J18" s="6">
        <f>SUM(J16:J17)</f>
        <v>0</v>
      </c>
      <c r="K18" s="6">
        <f>IF(SUM(K16:K17)&lt;38,SUM(K16:K17),SUM(K16:K17))</f>
        <v>0</v>
      </c>
      <c r="L18" s="6">
        <f>IF(SUM(J18:K18)&lt;100,SUM(J18:K18),SUM(J18:K18))</f>
        <v>0</v>
      </c>
      <c r="M18" s="6">
        <f>SUM(M16:M17)</f>
        <v>0</v>
      </c>
      <c r="N18" s="6">
        <f>IF(SUM(N16:N17)&lt;38,SUM(N16:N17),SUM(N16:N17))</f>
        <v>0</v>
      </c>
      <c r="O18" s="6">
        <f>IF(SUM(M18:N18)&lt;100,SUM(M18:N18),SUM(M18:N18))</f>
        <v>0</v>
      </c>
      <c r="P18" s="6">
        <f>SUM(P16:P17)</f>
        <v>0</v>
      </c>
      <c r="Q18" s="6">
        <f>IF(SUM(Q16:Q17)&lt;38,SUM(Q16:Q17),SUM(Q16:Q17))</f>
        <v>0</v>
      </c>
      <c r="R18" s="6">
        <f>IF(SUM(P18:Q18)&lt;80,SUM(P18:Q18),SUM(P18:Q18))</f>
        <v>0</v>
      </c>
      <c r="S18" s="6">
        <f>SUM(S16:S17)</f>
        <v>0</v>
      </c>
      <c r="T18" s="6">
        <f>IF(SUM(T16:T17)&lt;38,SUM(T16:T17),SUM(T16:T17))</f>
        <v>0</v>
      </c>
      <c r="U18" s="6">
        <f>IF(SUM(S18:T18)&lt;80,SUM(S18:T18),SUM(S18:T18))</f>
        <v>0</v>
      </c>
      <c r="V18" s="6">
        <f>SUM(V16:V17)</f>
        <v>0</v>
      </c>
      <c r="W18" s="6">
        <f>IF(SUM(W16:W17)&lt;38,SUM(W16:W17),SUM(W16:W17))</f>
        <v>0</v>
      </c>
      <c r="X18" s="6">
        <f>IF(SUM(V18:W18)&lt;80,SUM(V18:W18),SUM(V18:W18))</f>
        <v>0</v>
      </c>
      <c r="Y18" s="6">
        <f>SUM(Y16:Y17)</f>
        <v>0</v>
      </c>
      <c r="Z18" s="6">
        <f>IF(SUM(Z16:Z17)&lt;19,SUM(Z16:Z17),SUM(Z16:Z17))</f>
        <v>0</v>
      </c>
      <c r="AA18" s="6">
        <f>IF(SUM(Y18:Z18)&lt;40,SUM(Y18:Z18),SUM(Y18:Z18))</f>
        <v>0</v>
      </c>
      <c r="AB18" s="6">
        <f>SUM(AB16:AB17)</f>
        <v>0</v>
      </c>
      <c r="AC18" s="6">
        <f>IF(SUM(AC16:AC17)&lt;19,SUM(AC16:AC17),SUM(AC16:AC17))</f>
        <v>0</v>
      </c>
      <c r="AD18" s="6">
        <f>IF(SUM(AB18:AC18)&lt;40,SUM(AB18:AC18),SUM(AB18:AC18))</f>
        <v>0</v>
      </c>
      <c r="AE18" s="6">
        <f>SUM(AE16:AE17)</f>
        <v>0</v>
      </c>
      <c r="AF18" s="6">
        <f>IF(SUM(AF16:AF17)&lt;19,SUM(AF16:AF17),SUM(AF16:AF17))</f>
        <v>0</v>
      </c>
      <c r="AG18" s="6">
        <f>IF(SUM(AE18:AF18)&lt;40,SUM(AE18:AF18),SUM(AE18:AF18))</f>
        <v>0</v>
      </c>
      <c r="AH18" s="6">
        <f>SUM(AH16:AH17)</f>
        <v>0</v>
      </c>
      <c r="AI18" s="6">
        <f>IF(SUM(AI16:AI17)&lt;19,SUM(AI16:AI17),SUM(AI16:AI17))</f>
        <v>0</v>
      </c>
      <c r="AJ18" s="6">
        <f>IF(SUM(AH18:AI18)&lt;40,SUM(AH18:AI18),SUM(AH18:AI18))</f>
        <v>0</v>
      </c>
      <c r="AK18" s="6">
        <f>SUM(AK16:AK17)</f>
        <v>0</v>
      </c>
      <c r="AL18" s="6">
        <f>IF(SUM(AL16:AL17)&lt;9,SUM(AL16:AL17),SUM(AL16:AL17))</f>
        <v>0</v>
      </c>
      <c r="AM18" s="6">
        <f>IF(SUM(AK18:AL18)&lt;20,SUM(AK18:AL18),SUM(AK18:AL18))</f>
        <v>0</v>
      </c>
      <c r="AN18" s="7" t="str">
        <f>IF(OR(I18&lt;100,L18&lt;100,O18&lt;100,R18&lt;60,U18&lt;60,X18&lt;60,AA18&lt;40,AD18&lt;40,AG18&lt;40,AJ18&lt;40,AM18&lt;20),"0",SUM(AA18,AD18,X18,U18,R18,O18,L18,I18,AG18,AJ18,AM18))</f>
        <v>0</v>
      </c>
      <c r="AO18" s="7">
        <f>AN18/1320*100</f>
        <v>0</v>
      </c>
      <c r="AP18" s="7" t="str">
        <f>IF(AO18&lt;50,"   ",IF(AO18&lt;65,"مقبول",IF(AO18&lt;75,"جيد",IF(AO18&lt;85,"جيدجداً",IF(AO18&lt;=100,"ممتاز","خطا")))))</f>
        <v xml:space="preserve">   </v>
      </c>
      <c r="AQ18" s="28"/>
      <c r="AR18" s="28"/>
      <c r="AS18" s="28"/>
      <c r="AT18" s="28"/>
      <c r="AU18" s="30"/>
      <c r="DC18" s="42"/>
      <c r="DD18" s="40"/>
      <c r="DE18" s="43"/>
      <c r="DF18" s="40"/>
      <c r="DG18" s="19"/>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2"/>
      <c r="EM18" s="22"/>
      <c r="EN18" s="22"/>
      <c r="EO18" s="40"/>
      <c r="EP18" s="40"/>
      <c r="EQ18" s="40"/>
      <c r="ER18" s="40"/>
      <c r="ES18" s="40"/>
      <c r="ET18" s="40"/>
      <c r="EU18" s="44"/>
    </row>
    <row r="19" spans="2:151" ht="45" customHeight="1" thickBot="1">
      <c r="B19" s="31">
        <v>5</v>
      </c>
      <c r="C19" s="28"/>
      <c r="D19" s="32"/>
      <c r="E19" s="28"/>
      <c r="F19" s="91" t="s">
        <v>14</v>
      </c>
      <c r="G19" s="5"/>
      <c r="H19" s="5"/>
      <c r="I19" s="6">
        <f>SUM(G19:H19)</f>
        <v>0</v>
      </c>
      <c r="J19" s="5"/>
      <c r="K19" s="5"/>
      <c r="L19" s="6">
        <f>SUM(J19:K19)</f>
        <v>0</v>
      </c>
      <c r="M19" s="5"/>
      <c r="N19" s="5"/>
      <c r="O19" s="6">
        <f>SUM(M19:N19)</f>
        <v>0</v>
      </c>
      <c r="P19" s="5"/>
      <c r="Q19" s="5"/>
      <c r="R19" s="6">
        <f>SUM(P19:Q19)</f>
        <v>0</v>
      </c>
      <c r="S19" s="5"/>
      <c r="T19" s="5"/>
      <c r="U19" s="6">
        <f>SUM(S19:T19)</f>
        <v>0</v>
      </c>
      <c r="V19" s="5"/>
      <c r="W19" s="5"/>
      <c r="X19" s="6">
        <f>SUM(V19:W19)</f>
        <v>0</v>
      </c>
      <c r="Y19" s="5"/>
      <c r="Z19" s="5"/>
      <c r="AA19" s="6">
        <f>SUM(Y19:Z19)</f>
        <v>0</v>
      </c>
      <c r="AB19" s="5"/>
      <c r="AC19" s="5"/>
      <c r="AD19" s="6">
        <f>SUM(AB19:AC19)</f>
        <v>0</v>
      </c>
      <c r="AE19" s="5"/>
      <c r="AF19" s="5"/>
      <c r="AG19" s="6">
        <f>SUM(AE19:AF19)</f>
        <v>0</v>
      </c>
      <c r="AH19" s="5"/>
      <c r="AI19" s="5"/>
      <c r="AJ19" s="6">
        <f>SUM(AH19:AI19)</f>
        <v>0</v>
      </c>
      <c r="AK19" s="5"/>
      <c r="AL19" s="5"/>
      <c r="AM19" s="6">
        <f>SUM(AK19:AL19)</f>
        <v>0</v>
      </c>
      <c r="AN19" s="36"/>
      <c r="AO19" s="36"/>
      <c r="AP19" s="26"/>
      <c r="AQ19" s="28"/>
      <c r="AR19" s="28"/>
      <c r="AS19" s="28"/>
      <c r="AT19" s="28"/>
      <c r="AU19" s="30" t="str">
        <f>IF(AN21="0","راسب","ناجح")</f>
        <v>راسب</v>
      </c>
      <c r="DC19" s="42"/>
      <c r="DD19" s="40"/>
      <c r="DE19" s="43"/>
      <c r="DF19" s="40"/>
      <c r="DG19" s="19"/>
      <c r="DH19" s="20"/>
      <c r="DI19" s="20"/>
      <c r="DJ19" s="21"/>
      <c r="DK19" s="20"/>
      <c r="DL19" s="20"/>
      <c r="DM19" s="21"/>
      <c r="DN19" s="20"/>
      <c r="DO19" s="20"/>
      <c r="DP19" s="21"/>
      <c r="DQ19" s="20"/>
      <c r="DR19" s="20"/>
      <c r="DS19" s="21"/>
      <c r="DT19" s="20"/>
      <c r="DU19" s="20"/>
      <c r="DV19" s="21"/>
      <c r="DW19" s="20"/>
      <c r="DX19" s="20"/>
      <c r="DY19" s="21"/>
      <c r="DZ19" s="20"/>
      <c r="EA19" s="20"/>
      <c r="EB19" s="21"/>
      <c r="EC19" s="20"/>
      <c r="ED19" s="20"/>
      <c r="EE19" s="21"/>
      <c r="EF19" s="20"/>
      <c r="EG19" s="20"/>
      <c r="EH19" s="21"/>
      <c r="EI19" s="20"/>
      <c r="EJ19" s="20"/>
      <c r="EK19" s="21"/>
      <c r="EL19" s="41"/>
      <c r="EM19" s="41"/>
      <c r="EN19" s="41"/>
      <c r="EO19" s="40"/>
      <c r="EP19" s="40"/>
      <c r="EQ19" s="40"/>
      <c r="ER19" s="40"/>
      <c r="ES19" s="40"/>
      <c r="ET19" s="40"/>
      <c r="EU19" s="44"/>
    </row>
    <row r="20" spans="2:151" ht="45" customHeight="1" thickBot="1">
      <c r="B20" s="31"/>
      <c r="C20" s="28"/>
      <c r="D20" s="32"/>
      <c r="E20" s="28"/>
      <c r="F20" s="91" t="s">
        <v>15</v>
      </c>
      <c r="G20" s="5"/>
      <c r="H20" s="5"/>
      <c r="I20" s="6">
        <f>SUM(G20:H20)</f>
        <v>0</v>
      </c>
      <c r="J20" s="5"/>
      <c r="K20" s="5"/>
      <c r="L20" s="6">
        <f>SUM(J20:K20)</f>
        <v>0</v>
      </c>
      <c r="M20" s="5"/>
      <c r="N20" s="5"/>
      <c r="O20" s="6">
        <f>SUM(M20:N20)</f>
        <v>0</v>
      </c>
      <c r="P20" s="5"/>
      <c r="Q20" s="5"/>
      <c r="R20" s="6">
        <f>SUM(P20:Q20)</f>
        <v>0</v>
      </c>
      <c r="S20" s="5"/>
      <c r="T20" s="5"/>
      <c r="U20" s="6">
        <f>SUM(S20:T20)</f>
        <v>0</v>
      </c>
      <c r="V20" s="5"/>
      <c r="W20" s="5"/>
      <c r="X20" s="6">
        <f>SUM(V20:W20)</f>
        <v>0</v>
      </c>
      <c r="Y20" s="5"/>
      <c r="Z20" s="5"/>
      <c r="AA20" s="6">
        <f>SUM(Y20:Z20)</f>
        <v>0</v>
      </c>
      <c r="AB20" s="5"/>
      <c r="AC20" s="5"/>
      <c r="AD20" s="6">
        <f>SUM(AB20:AC20)</f>
        <v>0</v>
      </c>
      <c r="AE20" s="5"/>
      <c r="AF20" s="5"/>
      <c r="AG20" s="6">
        <f>SUM(AE20:AF20)</f>
        <v>0</v>
      </c>
      <c r="AH20" s="5"/>
      <c r="AI20" s="5"/>
      <c r="AJ20" s="6">
        <f>SUM(AH20:AI20)</f>
        <v>0</v>
      </c>
      <c r="AK20" s="5"/>
      <c r="AL20" s="5"/>
      <c r="AM20" s="6">
        <f>SUM(AK20:AL20)</f>
        <v>0</v>
      </c>
      <c r="AN20" s="36"/>
      <c r="AO20" s="36"/>
      <c r="AP20" s="27"/>
      <c r="AQ20" s="28"/>
      <c r="AR20" s="28"/>
      <c r="AS20" s="28"/>
      <c r="AT20" s="28"/>
      <c r="AU20" s="30"/>
      <c r="DC20" s="42"/>
      <c r="DD20" s="40"/>
      <c r="DE20" s="43"/>
      <c r="DF20" s="40"/>
      <c r="DG20" s="19"/>
      <c r="DH20" s="20"/>
      <c r="DI20" s="20"/>
      <c r="DJ20" s="21"/>
      <c r="DK20" s="20"/>
      <c r="DL20" s="20"/>
      <c r="DM20" s="21"/>
      <c r="DN20" s="20"/>
      <c r="DO20" s="20"/>
      <c r="DP20" s="21"/>
      <c r="DQ20" s="20"/>
      <c r="DR20" s="20"/>
      <c r="DS20" s="21"/>
      <c r="DT20" s="20"/>
      <c r="DU20" s="20"/>
      <c r="DV20" s="21"/>
      <c r="DW20" s="20"/>
      <c r="DX20" s="20"/>
      <c r="DY20" s="21"/>
      <c r="DZ20" s="20"/>
      <c r="EA20" s="20"/>
      <c r="EB20" s="21"/>
      <c r="EC20" s="20"/>
      <c r="ED20" s="20"/>
      <c r="EE20" s="21"/>
      <c r="EF20" s="20"/>
      <c r="EG20" s="20"/>
      <c r="EH20" s="21"/>
      <c r="EI20" s="20"/>
      <c r="EJ20" s="20"/>
      <c r="EK20" s="21"/>
      <c r="EL20" s="41"/>
      <c r="EM20" s="41"/>
      <c r="EN20" s="41"/>
      <c r="EO20" s="40"/>
      <c r="EP20" s="40"/>
      <c r="EQ20" s="40"/>
      <c r="ER20" s="40"/>
      <c r="ES20" s="40"/>
      <c r="ET20" s="40"/>
      <c r="EU20" s="44"/>
    </row>
    <row r="21" spans="2:151" ht="45" customHeight="1" thickBot="1">
      <c r="B21" s="31"/>
      <c r="C21" s="28"/>
      <c r="D21" s="32"/>
      <c r="E21" s="28"/>
      <c r="F21" s="79" t="s">
        <v>16</v>
      </c>
      <c r="G21" s="6">
        <f>SUM(G19:G20)</f>
        <v>0</v>
      </c>
      <c r="H21" s="6">
        <f>IF(SUM(H19:H20)&lt;38,SUM(H19:H20),SUM(H19:H20))</f>
        <v>0</v>
      </c>
      <c r="I21" s="6">
        <f>IF(SUM(G21:H21)&lt;100,SUM(G21:H21),SUM(G21:H21))</f>
        <v>0</v>
      </c>
      <c r="J21" s="6">
        <f>SUM(J19:J20)</f>
        <v>0</v>
      </c>
      <c r="K21" s="6">
        <f>IF(SUM(K19:K20)&lt;38,SUM(K19:K20),SUM(K19:K20))</f>
        <v>0</v>
      </c>
      <c r="L21" s="6">
        <f>IF(SUM(J21:K21)&lt;100,SUM(J21:K21),SUM(J21:K21))</f>
        <v>0</v>
      </c>
      <c r="M21" s="6">
        <f>SUM(M19:M20)</f>
        <v>0</v>
      </c>
      <c r="N21" s="6">
        <f>IF(SUM(N19:N20)&lt;38,SUM(N19:N20),SUM(N19:N20))</f>
        <v>0</v>
      </c>
      <c r="O21" s="6">
        <f>IF(SUM(M21:N21)&lt;100,SUM(M21:N21),SUM(M21:N21))</f>
        <v>0</v>
      </c>
      <c r="P21" s="6">
        <f>SUM(P19:P20)</f>
        <v>0</v>
      </c>
      <c r="Q21" s="6">
        <f>IF(SUM(Q19:Q20)&lt;38,SUM(Q19:Q20),SUM(Q19:Q20))</f>
        <v>0</v>
      </c>
      <c r="R21" s="6">
        <f>IF(SUM(P21:Q21)&lt;80,SUM(P21:Q21),SUM(P21:Q21))</f>
        <v>0</v>
      </c>
      <c r="S21" s="6">
        <f>SUM(S19:S20)</f>
        <v>0</v>
      </c>
      <c r="T21" s="6">
        <f>IF(SUM(T19:T20)&lt;38,SUM(T19:T20),SUM(T19:T20))</f>
        <v>0</v>
      </c>
      <c r="U21" s="6">
        <f>IF(SUM(S21:T21)&lt;80,SUM(S21:T21),SUM(S21:T21))</f>
        <v>0</v>
      </c>
      <c r="V21" s="6">
        <f>SUM(V19:V20)</f>
        <v>0</v>
      </c>
      <c r="W21" s="6">
        <f>IF(SUM(W19:W20)&lt;38,SUM(W19:W20),SUM(W19:W20))</f>
        <v>0</v>
      </c>
      <c r="X21" s="6">
        <f>IF(SUM(V21:W21)&lt;80,SUM(V21:W21),SUM(V21:W21))</f>
        <v>0</v>
      </c>
      <c r="Y21" s="6">
        <f>SUM(Y19:Y20)</f>
        <v>0</v>
      </c>
      <c r="Z21" s="6">
        <f>IF(SUM(Z19:Z20)&lt;19,SUM(Z19:Z20),SUM(Z19:Z20))</f>
        <v>0</v>
      </c>
      <c r="AA21" s="6">
        <f>IF(SUM(Y21:Z21)&lt;40,SUM(Y21:Z21),SUM(Y21:Z21))</f>
        <v>0</v>
      </c>
      <c r="AB21" s="6">
        <f>SUM(AB19:AB20)</f>
        <v>0</v>
      </c>
      <c r="AC21" s="6">
        <f>IF(SUM(AC19:AC20)&lt;19,SUM(AC19:AC20),SUM(AC19:AC20))</f>
        <v>0</v>
      </c>
      <c r="AD21" s="6">
        <f>IF(SUM(AB21:AC21)&lt;40,SUM(AB21:AC21),SUM(AB21:AC21))</f>
        <v>0</v>
      </c>
      <c r="AE21" s="6">
        <f>SUM(AE19:AE20)</f>
        <v>0</v>
      </c>
      <c r="AF21" s="6">
        <f>IF(SUM(AF19:AF20)&lt;19,SUM(AF19:AF20),SUM(AF19:AF20))</f>
        <v>0</v>
      </c>
      <c r="AG21" s="6">
        <f>IF(SUM(AE21:AF21)&lt;40,SUM(AE21:AF21),SUM(AE21:AF21))</f>
        <v>0</v>
      </c>
      <c r="AH21" s="6">
        <f>SUM(AH19:AH20)</f>
        <v>0</v>
      </c>
      <c r="AI21" s="6">
        <f>IF(SUM(AI19:AI20)&lt;19,SUM(AI19:AI20),SUM(AI19:AI20))</f>
        <v>0</v>
      </c>
      <c r="AJ21" s="6">
        <f>IF(SUM(AH21:AI21)&lt;40,SUM(AH21:AI21),SUM(AH21:AI21))</f>
        <v>0</v>
      </c>
      <c r="AK21" s="6">
        <f>SUM(AK19:AK20)</f>
        <v>0</v>
      </c>
      <c r="AL21" s="6">
        <f>IF(SUM(AL19:AL20)&lt;9,SUM(AL19:AL20),SUM(AL19:AL20))</f>
        <v>0</v>
      </c>
      <c r="AM21" s="6">
        <f>IF(SUM(AK21:AL21)&lt;20,SUM(AK21:AL21),SUM(AK21:AL21))</f>
        <v>0</v>
      </c>
      <c r="AN21" s="7" t="str">
        <f>IF(OR(I21&lt;100,L21&lt;100,O21&lt;100,R21&lt;60,U21&lt;60,X21&lt;60,AA21&lt;40,AD21&lt;40,AG21&lt;40,AJ21&lt;40,AM21&lt;20),"0",SUM(AA21,AD21,X21,U21,R21,O21,L21,I21,AG21,AJ21,AM21))</f>
        <v>0</v>
      </c>
      <c r="AO21" s="7">
        <f>AN21/1320*100</f>
        <v>0</v>
      </c>
      <c r="AP21" s="7" t="str">
        <f>IF(AO21&lt;50,"   ",IF(AO21&lt;65,"مقبول",IF(AO21&lt;75,"جيد",IF(AO21&lt;85,"جيدجداً",IF(AO21&lt;=100,"ممتاز","خطا")))))</f>
        <v xml:space="preserve">   </v>
      </c>
      <c r="AQ21" s="28"/>
      <c r="AR21" s="28"/>
      <c r="AS21" s="28"/>
      <c r="AT21" s="28"/>
      <c r="AU21" s="30"/>
      <c r="DC21" s="42"/>
      <c r="DD21" s="40"/>
      <c r="DE21" s="43"/>
      <c r="DF21" s="40"/>
      <c r="DG21" s="19"/>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2"/>
      <c r="EM21" s="22"/>
      <c r="EN21" s="22"/>
      <c r="EO21" s="40"/>
      <c r="EP21" s="40"/>
      <c r="EQ21" s="40"/>
      <c r="ER21" s="40"/>
      <c r="ES21" s="40"/>
      <c r="ET21" s="40"/>
      <c r="EU21" s="44"/>
    </row>
    <row r="22" spans="2:151" ht="45" customHeight="1" thickBot="1">
      <c r="B22" s="31">
        <v>6</v>
      </c>
      <c r="C22" s="28"/>
      <c r="D22" s="32"/>
      <c r="E22" s="28"/>
      <c r="F22" s="91" t="s">
        <v>14</v>
      </c>
      <c r="G22" s="5"/>
      <c r="H22" s="5"/>
      <c r="I22" s="6">
        <f>SUM(G22:H22)</f>
        <v>0</v>
      </c>
      <c r="J22" s="5"/>
      <c r="K22" s="5"/>
      <c r="L22" s="6">
        <f>SUM(J22:K22)</f>
        <v>0</v>
      </c>
      <c r="M22" s="5"/>
      <c r="N22" s="5"/>
      <c r="O22" s="6">
        <f>SUM(M22:N22)</f>
        <v>0</v>
      </c>
      <c r="P22" s="5"/>
      <c r="Q22" s="5"/>
      <c r="R22" s="6">
        <f>SUM(P22:Q22)</f>
        <v>0</v>
      </c>
      <c r="S22" s="5"/>
      <c r="T22" s="5"/>
      <c r="U22" s="6">
        <f>SUM(S22:T22)</f>
        <v>0</v>
      </c>
      <c r="V22" s="5"/>
      <c r="W22" s="5"/>
      <c r="X22" s="6">
        <f>SUM(V22:W22)</f>
        <v>0</v>
      </c>
      <c r="Y22" s="5"/>
      <c r="Z22" s="5"/>
      <c r="AA22" s="6">
        <f>SUM(Y22:Z22)</f>
        <v>0</v>
      </c>
      <c r="AB22" s="5"/>
      <c r="AC22" s="5"/>
      <c r="AD22" s="6">
        <f>SUM(AB22:AC22)</f>
        <v>0</v>
      </c>
      <c r="AE22" s="5"/>
      <c r="AF22" s="5"/>
      <c r="AG22" s="6">
        <f>SUM(AE22:AF22)</f>
        <v>0</v>
      </c>
      <c r="AH22" s="5"/>
      <c r="AI22" s="5"/>
      <c r="AJ22" s="6">
        <f>SUM(AH22:AI22)</f>
        <v>0</v>
      </c>
      <c r="AK22" s="5"/>
      <c r="AL22" s="5"/>
      <c r="AM22" s="6">
        <f>SUM(AK22:AL22)</f>
        <v>0</v>
      </c>
      <c r="AN22" s="36"/>
      <c r="AO22" s="36"/>
      <c r="AP22" s="26"/>
      <c r="AQ22" s="28"/>
      <c r="AR22" s="28"/>
      <c r="AS22" s="28"/>
      <c r="AT22" s="28"/>
      <c r="AU22" s="30" t="str">
        <f>IF(AN24="0","راسب","ناجح")</f>
        <v>راسب</v>
      </c>
      <c r="DC22" s="42"/>
      <c r="DD22" s="40"/>
      <c r="DE22" s="43"/>
      <c r="DF22" s="40"/>
      <c r="DG22" s="19"/>
      <c r="DH22" s="20"/>
      <c r="DI22" s="20"/>
      <c r="DJ22" s="21"/>
      <c r="DK22" s="20"/>
      <c r="DL22" s="20"/>
      <c r="DM22" s="21"/>
      <c r="DN22" s="20"/>
      <c r="DO22" s="20"/>
      <c r="DP22" s="21"/>
      <c r="DQ22" s="20"/>
      <c r="DR22" s="20"/>
      <c r="DS22" s="21"/>
      <c r="DT22" s="20"/>
      <c r="DU22" s="20"/>
      <c r="DV22" s="21"/>
      <c r="DW22" s="20"/>
      <c r="DX22" s="20"/>
      <c r="DY22" s="21"/>
      <c r="DZ22" s="20"/>
      <c r="EA22" s="20"/>
      <c r="EB22" s="21"/>
      <c r="EC22" s="20"/>
      <c r="ED22" s="20"/>
      <c r="EE22" s="21"/>
      <c r="EF22" s="20"/>
      <c r="EG22" s="20"/>
      <c r="EH22" s="21"/>
      <c r="EI22" s="20"/>
      <c r="EJ22" s="20"/>
      <c r="EK22" s="21"/>
      <c r="EL22" s="41"/>
      <c r="EM22" s="41"/>
      <c r="EN22" s="41"/>
      <c r="EO22" s="40"/>
      <c r="EP22" s="40"/>
      <c r="EQ22" s="40"/>
      <c r="ER22" s="40"/>
      <c r="ES22" s="40"/>
      <c r="ET22" s="40"/>
      <c r="EU22" s="44"/>
    </row>
    <row r="23" spans="2:151" ht="45" customHeight="1" thickBot="1">
      <c r="B23" s="31"/>
      <c r="C23" s="28"/>
      <c r="D23" s="32"/>
      <c r="E23" s="28"/>
      <c r="F23" s="91" t="s">
        <v>15</v>
      </c>
      <c r="G23" s="5"/>
      <c r="H23" s="5"/>
      <c r="I23" s="6">
        <f>SUM(G23:H23)</f>
        <v>0</v>
      </c>
      <c r="J23" s="5"/>
      <c r="K23" s="5"/>
      <c r="L23" s="6">
        <f>SUM(J23:K23)</f>
        <v>0</v>
      </c>
      <c r="M23" s="5"/>
      <c r="N23" s="5"/>
      <c r="O23" s="6">
        <f>SUM(M23:N23)</f>
        <v>0</v>
      </c>
      <c r="P23" s="5"/>
      <c r="Q23" s="5"/>
      <c r="R23" s="6">
        <f>SUM(P23:Q23)</f>
        <v>0</v>
      </c>
      <c r="S23" s="5"/>
      <c r="T23" s="5"/>
      <c r="U23" s="6">
        <f>SUM(S23:T23)</f>
        <v>0</v>
      </c>
      <c r="V23" s="5"/>
      <c r="W23" s="5"/>
      <c r="X23" s="6">
        <f>SUM(V23:W23)</f>
        <v>0</v>
      </c>
      <c r="Y23" s="5"/>
      <c r="Z23" s="5"/>
      <c r="AA23" s="6">
        <f>SUM(Y23:Z23)</f>
        <v>0</v>
      </c>
      <c r="AB23" s="5"/>
      <c r="AC23" s="5"/>
      <c r="AD23" s="6">
        <f>SUM(AB23:AC23)</f>
        <v>0</v>
      </c>
      <c r="AE23" s="5"/>
      <c r="AF23" s="5"/>
      <c r="AG23" s="6">
        <f>SUM(AE23:AF23)</f>
        <v>0</v>
      </c>
      <c r="AH23" s="5"/>
      <c r="AI23" s="5"/>
      <c r="AJ23" s="6">
        <f>SUM(AH23:AI23)</f>
        <v>0</v>
      </c>
      <c r="AK23" s="5"/>
      <c r="AL23" s="5"/>
      <c r="AM23" s="6">
        <f>SUM(AK23:AL23)</f>
        <v>0</v>
      </c>
      <c r="AN23" s="36"/>
      <c r="AO23" s="36"/>
      <c r="AP23" s="27"/>
      <c r="AQ23" s="28"/>
      <c r="AR23" s="28"/>
      <c r="AS23" s="28"/>
      <c r="AT23" s="28"/>
      <c r="AU23" s="30"/>
      <c r="DC23" s="42"/>
      <c r="DD23" s="40"/>
      <c r="DE23" s="43"/>
      <c r="DF23" s="40"/>
      <c r="DG23" s="19"/>
      <c r="DH23" s="20"/>
      <c r="DI23" s="20"/>
      <c r="DJ23" s="21"/>
      <c r="DK23" s="20"/>
      <c r="DL23" s="20"/>
      <c r="DM23" s="21"/>
      <c r="DN23" s="20"/>
      <c r="DO23" s="20"/>
      <c r="DP23" s="21"/>
      <c r="DQ23" s="20"/>
      <c r="DR23" s="20"/>
      <c r="DS23" s="21"/>
      <c r="DT23" s="20"/>
      <c r="DU23" s="20"/>
      <c r="DV23" s="21"/>
      <c r="DW23" s="20"/>
      <c r="DX23" s="20"/>
      <c r="DY23" s="21"/>
      <c r="DZ23" s="20"/>
      <c r="EA23" s="20"/>
      <c r="EB23" s="21"/>
      <c r="EC23" s="20"/>
      <c r="ED23" s="20"/>
      <c r="EE23" s="21"/>
      <c r="EF23" s="20"/>
      <c r="EG23" s="20"/>
      <c r="EH23" s="21"/>
      <c r="EI23" s="20"/>
      <c r="EJ23" s="20"/>
      <c r="EK23" s="21"/>
      <c r="EL23" s="41"/>
      <c r="EM23" s="41"/>
      <c r="EN23" s="41"/>
      <c r="EO23" s="40"/>
      <c r="EP23" s="40"/>
      <c r="EQ23" s="40"/>
      <c r="ER23" s="40"/>
      <c r="ES23" s="40"/>
      <c r="ET23" s="40"/>
      <c r="EU23" s="44"/>
    </row>
    <row r="24" spans="2:151" ht="45" customHeight="1" thickBot="1">
      <c r="B24" s="31"/>
      <c r="C24" s="28"/>
      <c r="D24" s="32"/>
      <c r="E24" s="28"/>
      <c r="F24" s="79" t="s">
        <v>16</v>
      </c>
      <c r="G24" s="6">
        <f>SUM(G22:G23)</f>
        <v>0</v>
      </c>
      <c r="H24" s="6">
        <f>IF(SUM(H22:H23)&lt;38,SUM(H22:H23),SUM(H22:H23))</f>
        <v>0</v>
      </c>
      <c r="I24" s="6">
        <f>IF(SUM(G24:H24)&lt;100,SUM(G24:H24),SUM(G24:H24))</f>
        <v>0</v>
      </c>
      <c r="J24" s="6">
        <f>SUM(J22:J23)</f>
        <v>0</v>
      </c>
      <c r="K24" s="6">
        <f>IF(SUM(K22:K23)&lt;38,SUM(K22:K23),SUM(K22:K23))</f>
        <v>0</v>
      </c>
      <c r="L24" s="6">
        <f>IF(SUM(J24:K24)&lt;100,SUM(J24:K24),SUM(J24:K24))</f>
        <v>0</v>
      </c>
      <c r="M24" s="6">
        <f>SUM(M22:M23)</f>
        <v>0</v>
      </c>
      <c r="N24" s="6">
        <f>IF(SUM(N22:N23)&lt;38,SUM(N22:N23),SUM(N22:N23))</f>
        <v>0</v>
      </c>
      <c r="O24" s="6">
        <f>IF(SUM(M24:N24)&lt;100,SUM(M24:N24),SUM(M24:N24))</f>
        <v>0</v>
      </c>
      <c r="P24" s="6">
        <f>SUM(P22:P23)</f>
        <v>0</v>
      </c>
      <c r="Q24" s="6">
        <f>IF(SUM(Q22:Q23)&lt;38,SUM(Q22:Q23),SUM(Q22:Q23))</f>
        <v>0</v>
      </c>
      <c r="R24" s="6">
        <f>IF(SUM(P24:Q24)&lt;80,SUM(P24:Q24),SUM(P24:Q24))</f>
        <v>0</v>
      </c>
      <c r="S24" s="6">
        <f>SUM(S22:S23)</f>
        <v>0</v>
      </c>
      <c r="T24" s="6">
        <f>IF(SUM(T22:T23)&lt;38,SUM(T22:T23),SUM(T22:T23))</f>
        <v>0</v>
      </c>
      <c r="U24" s="6">
        <f>IF(SUM(S24:T24)&lt;80,SUM(S24:T24),SUM(S24:T24))</f>
        <v>0</v>
      </c>
      <c r="V24" s="6">
        <f>SUM(V22:V23)</f>
        <v>0</v>
      </c>
      <c r="W24" s="6">
        <f>IF(SUM(W22:W23)&lt;38,SUM(W22:W23),SUM(W22:W23))</f>
        <v>0</v>
      </c>
      <c r="X24" s="6">
        <f>IF(SUM(V24:W24)&lt;80,SUM(V24:W24),SUM(V24:W24))</f>
        <v>0</v>
      </c>
      <c r="Y24" s="6">
        <f>SUM(Y22:Y23)</f>
        <v>0</v>
      </c>
      <c r="Z24" s="6">
        <f>IF(SUM(Z22:Z23)&lt;19,SUM(Z22:Z23),SUM(Z22:Z23))</f>
        <v>0</v>
      </c>
      <c r="AA24" s="6">
        <f>IF(SUM(Y24:Z24)&lt;40,SUM(Y24:Z24),SUM(Y24:Z24))</f>
        <v>0</v>
      </c>
      <c r="AB24" s="6">
        <f>SUM(AB22:AB23)</f>
        <v>0</v>
      </c>
      <c r="AC24" s="6">
        <f>IF(SUM(AC22:AC23)&lt;19,SUM(AC22:AC23),SUM(AC22:AC23))</f>
        <v>0</v>
      </c>
      <c r="AD24" s="6">
        <f>IF(SUM(AB24:AC24)&lt;40,SUM(AB24:AC24),SUM(AB24:AC24))</f>
        <v>0</v>
      </c>
      <c r="AE24" s="6">
        <f>SUM(AE22:AE23)</f>
        <v>0</v>
      </c>
      <c r="AF24" s="6">
        <f>IF(SUM(AF22:AF23)&lt;19,SUM(AF22:AF23),SUM(AF22:AF23))</f>
        <v>0</v>
      </c>
      <c r="AG24" s="6">
        <f>IF(SUM(AE24:AF24)&lt;40,SUM(AE24:AF24),SUM(AE24:AF24))</f>
        <v>0</v>
      </c>
      <c r="AH24" s="6">
        <f>SUM(AH22:AH23)</f>
        <v>0</v>
      </c>
      <c r="AI24" s="6">
        <f>IF(SUM(AI22:AI23)&lt;19,SUM(AI22:AI23),SUM(AI22:AI23))</f>
        <v>0</v>
      </c>
      <c r="AJ24" s="6">
        <f>IF(SUM(AH24:AI24)&lt;40,SUM(AH24:AI24),SUM(AH24:AI24))</f>
        <v>0</v>
      </c>
      <c r="AK24" s="6">
        <f>SUM(AK22:AK23)</f>
        <v>0</v>
      </c>
      <c r="AL24" s="6">
        <f>IF(SUM(AL22:AL23)&lt;9,SUM(AL22:AL23),SUM(AL22:AL23))</f>
        <v>0</v>
      </c>
      <c r="AM24" s="6">
        <f>IF(SUM(AK24:AL24)&lt;20,SUM(AK24:AL24),SUM(AK24:AL24))</f>
        <v>0</v>
      </c>
      <c r="AN24" s="7" t="str">
        <f>IF(OR(I24&lt;100,L24&lt;100,O24&lt;100,R24&lt;60,U24&lt;60,X24&lt;60,AA24&lt;40,AD24&lt;40,AG24&lt;40,AJ24&lt;40,AM24&lt;20),"0",SUM(AA24,AD24,X24,U24,R24,O24,L24,I24,AG24,AJ24,AM24))</f>
        <v>0</v>
      </c>
      <c r="AO24" s="7">
        <f>AN24/1320*100</f>
        <v>0</v>
      </c>
      <c r="AP24" s="7" t="str">
        <f>IF(AO24&lt;50,"   ",IF(AO24&lt;65,"مقبول",IF(AO24&lt;75,"جيد",IF(AO24&lt;85,"جيدجداً",IF(AO24&lt;=100,"ممتاز","خطا")))))</f>
        <v xml:space="preserve">   </v>
      </c>
      <c r="AQ24" s="28"/>
      <c r="AR24" s="28"/>
      <c r="AS24" s="28"/>
      <c r="AT24" s="28"/>
      <c r="AU24" s="30"/>
      <c r="DC24" s="42"/>
      <c r="DD24" s="40"/>
      <c r="DE24" s="43"/>
      <c r="DF24" s="40"/>
      <c r="DG24" s="19"/>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2"/>
      <c r="EM24" s="22"/>
      <c r="EN24" s="22"/>
      <c r="EO24" s="40"/>
      <c r="EP24" s="40"/>
      <c r="EQ24" s="40"/>
      <c r="ER24" s="40"/>
      <c r="ES24" s="40"/>
      <c r="ET24" s="40"/>
      <c r="EU24" s="44"/>
    </row>
    <row r="25" spans="2:151" ht="45" customHeight="1" thickBot="1">
      <c r="B25" s="31">
        <v>7</v>
      </c>
      <c r="C25" s="28"/>
      <c r="D25" s="32"/>
      <c r="E25" s="28"/>
      <c r="F25" s="91" t="s">
        <v>14</v>
      </c>
      <c r="G25" s="5"/>
      <c r="H25" s="5"/>
      <c r="I25" s="6">
        <f>SUM(G25:H25)</f>
        <v>0</v>
      </c>
      <c r="J25" s="5"/>
      <c r="K25" s="5"/>
      <c r="L25" s="6">
        <f>SUM(J25:K25)</f>
        <v>0</v>
      </c>
      <c r="M25" s="5"/>
      <c r="N25" s="5"/>
      <c r="O25" s="6">
        <f>SUM(M25:N25)</f>
        <v>0</v>
      </c>
      <c r="P25" s="5"/>
      <c r="Q25" s="5"/>
      <c r="R25" s="6">
        <f>SUM(P25:Q25)</f>
        <v>0</v>
      </c>
      <c r="S25" s="5"/>
      <c r="T25" s="5"/>
      <c r="U25" s="6">
        <f>SUM(S25:T25)</f>
        <v>0</v>
      </c>
      <c r="V25" s="5"/>
      <c r="W25" s="5"/>
      <c r="X25" s="6">
        <f>SUM(V25:W25)</f>
        <v>0</v>
      </c>
      <c r="Y25" s="5"/>
      <c r="Z25" s="5"/>
      <c r="AA25" s="6">
        <f>SUM(Y25:Z25)</f>
        <v>0</v>
      </c>
      <c r="AB25" s="5"/>
      <c r="AC25" s="5"/>
      <c r="AD25" s="6">
        <f>SUM(AB25:AC25)</f>
        <v>0</v>
      </c>
      <c r="AE25" s="5"/>
      <c r="AF25" s="5"/>
      <c r="AG25" s="6">
        <f>SUM(AE25:AF25)</f>
        <v>0</v>
      </c>
      <c r="AH25" s="5"/>
      <c r="AI25" s="5"/>
      <c r="AJ25" s="6">
        <f>SUM(AH25:AI25)</f>
        <v>0</v>
      </c>
      <c r="AK25" s="5"/>
      <c r="AL25" s="5"/>
      <c r="AM25" s="6">
        <f>SUM(AK25:AL25)</f>
        <v>0</v>
      </c>
      <c r="AN25" s="36"/>
      <c r="AO25" s="36"/>
      <c r="AP25" s="26"/>
      <c r="AQ25" s="28"/>
      <c r="AR25" s="28"/>
      <c r="AS25" s="28"/>
      <c r="AT25" s="28"/>
      <c r="AU25" s="30" t="str">
        <f>IF(AN27="0","راسب","ناجح")</f>
        <v>راسب</v>
      </c>
      <c r="DC25" s="42"/>
      <c r="DD25" s="40"/>
      <c r="DE25" s="43"/>
      <c r="DF25" s="40"/>
      <c r="DG25" s="19"/>
      <c r="DH25" s="20"/>
      <c r="DI25" s="20"/>
      <c r="DJ25" s="21"/>
      <c r="DK25" s="20"/>
      <c r="DL25" s="20"/>
      <c r="DM25" s="21"/>
      <c r="DN25" s="20"/>
      <c r="DO25" s="20"/>
      <c r="DP25" s="21"/>
      <c r="DQ25" s="20"/>
      <c r="DR25" s="20"/>
      <c r="DS25" s="21"/>
      <c r="DT25" s="20"/>
      <c r="DU25" s="20"/>
      <c r="DV25" s="21"/>
      <c r="DW25" s="20"/>
      <c r="DX25" s="20"/>
      <c r="DY25" s="21"/>
      <c r="DZ25" s="20"/>
      <c r="EA25" s="20"/>
      <c r="EB25" s="21"/>
      <c r="EC25" s="20"/>
      <c r="ED25" s="20"/>
      <c r="EE25" s="21"/>
      <c r="EF25" s="20"/>
      <c r="EG25" s="20"/>
      <c r="EH25" s="21"/>
      <c r="EI25" s="20"/>
      <c r="EJ25" s="20"/>
      <c r="EK25" s="21"/>
      <c r="EL25" s="41"/>
      <c r="EM25" s="41"/>
      <c r="EN25" s="41"/>
      <c r="EO25" s="40"/>
      <c r="EP25" s="40"/>
      <c r="EQ25" s="40"/>
      <c r="ER25" s="40"/>
      <c r="ES25" s="40"/>
      <c r="ET25" s="40"/>
      <c r="EU25" s="44"/>
    </row>
    <row r="26" spans="2:151" ht="45" customHeight="1" thickBot="1">
      <c r="B26" s="31"/>
      <c r="C26" s="28"/>
      <c r="D26" s="32"/>
      <c r="E26" s="28"/>
      <c r="F26" s="91" t="s">
        <v>15</v>
      </c>
      <c r="G26" s="5"/>
      <c r="H26" s="5"/>
      <c r="I26" s="6">
        <f>SUM(G26:H26)</f>
        <v>0</v>
      </c>
      <c r="J26" s="5"/>
      <c r="K26" s="5"/>
      <c r="L26" s="6">
        <f>SUM(J26:K26)</f>
        <v>0</v>
      </c>
      <c r="M26" s="5"/>
      <c r="N26" s="5"/>
      <c r="O26" s="6">
        <f>SUM(M26:N26)</f>
        <v>0</v>
      </c>
      <c r="P26" s="5"/>
      <c r="Q26" s="5"/>
      <c r="R26" s="6">
        <f>SUM(P26:Q26)</f>
        <v>0</v>
      </c>
      <c r="S26" s="5"/>
      <c r="T26" s="5"/>
      <c r="U26" s="6">
        <f>SUM(S26:T26)</f>
        <v>0</v>
      </c>
      <c r="V26" s="5"/>
      <c r="W26" s="5"/>
      <c r="X26" s="6">
        <f>SUM(V26:W26)</f>
        <v>0</v>
      </c>
      <c r="Y26" s="5"/>
      <c r="Z26" s="5"/>
      <c r="AA26" s="6">
        <f>SUM(Y26:Z26)</f>
        <v>0</v>
      </c>
      <c r="AB26" s="5"/>
      <c r="AC26" s="5"/>
      <c r="AD26" s="6">
        <f>SUM(AB26:AC26)</f>
        <v>0</v>
      </c>
      <c r="AE26" s="5"/>
      <c r="AF26" s="5"/>
      <c r="AG26" s="6">
        <f>SUM(AE26:AF26)</f>
        <v>0</v>
      </c>
      <c r="AH26" s="5"/>
      <c r="AI26" s="5"/>
      <c r="AJ26" s="6">
        <f>SUM(AH26:AI26)</f>
        <v>0</v>
      </c>
      <c r="AK26" s="5"/>
      <c r="AL26" s="5"/>
      <c r="AM26" s="6">
        <f>SUM(AK26:AL26)</f>
        <v>0</v>
      </c>
      <c r="AN26" s="36"/>
      <c r="AO26" s="36"/>
      <c r="AP26" s="27"/>
      <c r="AQ26" s="28"/>
      <c r="AR26" s="28"/>
      <c r="AS26" s="28"/>
      <c r="AT26" s="28"/>
      <c r="AU26" s="30"/>
      <c r="DC26" s="42"/>
      <c r="DD26" s="40"/>
      <c r="DE26" s="43"/>
      <c r="DF26" s="40"/>
      <c r="DG26" s="19"/>
      <c r="DH26" s="20"/>
      <c r="DI26" s="20"/>
      <c r="DJ26" s="21"/>
      <c r="DK26" s="20"/>
      <c r="DL26" s="20"/>
      <c r="DM26" s="21"/>
      <c r="DN26" s="20"/>
      <c r="DO26" s="20"/>
      <c r="DP26" s="21"/>
      <c r="DQ26" s="20"/>
      <c r="DR26" s="20"/>
      <c r="DS26" s="21"/>
      <c r="DT26" s="20"/>
      <c r="DU26" s="20"/>
      <c r="DV26" s="21"/>
      <c r="DW26" s="20"/>
      <c r="DX26" s="20"/>
      <c r="DY26" s="21"/>
      <c r="DZ26" s="20"/>
      <c r="EA26" s="20"/>
      <c r="EB26" s="21"/>
      <c r="EC26" s="20"/>
      <c r="ED26" s="20"/>
      <c r="EE26" s="21"/>
      <c r="EF26" s="20"/>
      <c r="EG26" s="20"/>
      <c r="EH26" s="21"/>
      <c r="EI26" s="20"/>
      <c r="EJ26" s="20"/>
      <c r="EK26" s="21"/>
      <c r="EL26" s="41"/>
      <c r="EM26" s="41"/>
      <c r="EN26" s="41"/>
      <c r="EO26" s="40"/>
      <c r="EP26" s="40"/>
      <c r="EQ26" s="40"/>
      <c r="ER26" s="40"/>
      <c r="ES26" s="40"/>
      <c r="ET26" s="40"/>
      <c r="EU26" s="44"/>
    </row>
    <row r="27" spans="2:151" ht="45" customHeight="1" thickBot="1">
      <c r="B27" s="31"/>
      <c r="C27" s="28"/>
      <c r="D27" s="32"/>
      <c r="E27" s="28"/>
      <c r="F27" s="79" t="s">
        <v>16</v>
      </c>
      <c r="G27" s="6">
        <f>SUM(G25:G26)</f>
        <v>0</v>
      </c>
      <c r="H27" s="6">
        <f>IF(SUM(H25:H26)&lt;38,SUM(H25:H26),SUM(H25:H26))</f>
        <v>0</v>
      </c>
      <c r="I27" s="6">
        <f>IF(SUM(G27:H27)&lt;100,SUM(G27:H27),SUM(G27:H27))</f>
        <v>0</v>
      </c>
      <c r="J27" s="6">
        <f>SUM(J25:J26)</f>
        <v>0</v>
      </c>
      <c r="K27" s="6">
        <f>IF(SUM(K25:K26)&lt;38,SUM(K25:K26),SUM(K25:K26))</f>
        <v>0</v>
      </c>
      <c r="L27" s="6">
        <f>IF(SUM(J27:K27)&lt;100,SUM(J27:K27),SUM(J27:K27))</f>
        <v>0</v>
      </c>
      <c r="M27" s="6">
        <f>SUM(M25:M26)</f>
        <v>0</v>
      </c>
      <c r="N27" s="6">
        <f>IF(SUM(N25:N26)&lt;38,SUM(N25:N26),SUM(N25:N26))</f>
        <v>0</v>
      </c>
      <c r="O27" s="6">
        <f>IF(SUM(M27:N27)&lt;100,SUM(M27:N27),SUM(M27:N27))</f>
        <v>0</v>
      </c>
      <c r="P27" s="6">
        <f>SUM(P25:P26)</f>
        <v>0</v>
      </c>
      <c r="Q27" s="6">
        <f>IF(SUM(Q25:Q26)&lt;38,SUM(Q25:Q26),SUM(Q25:Q26))</f>
        <v>0</v>
      </c>
      <c r="R27" s="6">
        <f>IF(SUM(P27:Q27)&lt;80,SUM(P27:Q27),SUM(P27:Q27))</f>
        <v>0</v>
      </c>
      <c r="S27" s="6">
        <f>SUM(S25:S26)</f>
        <v>0</v>
      </c>
      <c r="T27" s="6">
        <f>IF(SUM(T25:T26)&lt;38,SUM(T25:T26),SUM(T25:T26))</f>
        <v>0</v>
      </c>
      <c r="U27" s="6">
        <f>IF(SUM(S27:T27)&lt;80,SUM(S27:T27),SUM(S27:T27))</f>
        <v>0</v>
      </c>
      <c r="V27" s="6">
        <f>SUM(V25:V26)</f>
        <v>0</v>
      </c>
      <c r="W27" s="6">
        <f>IF(SUM(W25:W26)&lt;38,SUM(W25:W26),SUM(W25:W26))</f>
        <v>0</v>
      </c>
      <c r="X27" s="6">
        <f>IF(SUM(V27:W27)&lt;80,SUM(V27:W27),SUM(V27:W27))</f>
        <v>0</v>
      </c>
      <c r="Y27" s="6">
        <f>SUM(Y25:Y26)</f>
        <v>0</v>
      </c>
      <c r="Z27" s="6">
        <f>IF(SUM(Z25:Z26)&lt;19,SUM(Z25:Z26),SUM(Z25:Z26))</f>
        <v>0</v>
      </c>
      <c r="AA27" s="6">
        <f>IF(SUM(Y27:Z27)&lt;40,SUM(Y27:Z27),SUM(Y27:Z27))</f>
        <v>0</v>
      </c>
      <c r="AB27" s="6">
        <f>SUM(AB25:AB26)</f>
        <v>0</v>
      </c>
      <c r="AC27" s="6">
        <f>IF(SUM(AC25:AC26)&lt;19,SUM(AC25:AC26),SUM(AC25:AC26))</f>
        <v>0</v>
      </c>
      <c r="AD27" s="6">
        <f>IF(SUM(AB27:AC27)&lt;40,SUM(AB27:AC27),SUM(AB27:AC27))</f>
        <v>0</v>
      </c>
      <c r="AE27" s="6">
        <f>SUM(AE25:AE26)</f>
        <v>0</v>
      </c>
      <c r="AF27" s="6">
        <f>IF(SUM(AF25:AF26)&lt;19,SUM(AF25:AF26),SUM(AF25:AF26))</f>
        <v>0</v>
      </c>
      <c r="AG27" s="6">
        <f>IF(SUM(AE27:AF27)&lt;40,SUM(AE27:AF27),SUM(AE27:AF27))</f>
        <v>0</v>
      </c>
      <c r="AH27" s="6">
        <f>SUM(AH25:AH26)</f>
        <v>0</v>
      </c>
      <c r="AI27" s="6">
        <f>IF(SUM(AI25:AI26)&lt;19,SUM(AI25:AI26),SUM(AI25:AI26))</f>
        <v>0</v>
      </c>
      <c r="AJ27" s="6">
        <f>IF(SUM(AH27:AI27)&lt;40,SUM(AH27:AI27),SUM(AH27:AI27))</f>
        <v>0</v>
      </c>
      <c r="AK27" s="6">
        <f>SUM(AK25:AK26)</f>
        <v>0</v>
      </c>
      <c r="AL27" s="6">
        <f>IF(SUM(AL25:AL26)&lt;9,SUM(AL25:AL26),SUM(AL25:AL26))</f>
        <v>0</v>
      </c>
      <c r="AM27" s="6">
        <f>IF(SUM(AK27:AL27)&lt;20,SUM(AK27:AL27),SUM(AK27:AL27))</f>
        <v>0</v>
      </c>
      <c r="AN27" s="7" t="str">
        <f>IF(OR(I27&lt;100,L27&lt;100,O27&lt;100,R27&lt;60,U27&lt;60,X27&lt;60,AA27&lt;40,AD27&lt;40,AG27&lt;40,AJ27&lt;40,AM27&lt;20),"0",SUM(AA27,AD27,X27,U27,R27,O27,L27,I27,AG27,AJ27,AM27))</f>
        <v>0</v>
      </c>
      <c r="AO27" s="7">
        <f>AN27/1320*100</f>
        <v>0</v>
      </c>
      <c r="AP27" s="7" t="str">
        <f>IF(AO27&lt;50,"   ",IF(AO27&lt;65,"مقبول",IF(AO27&lt;75,"جيد",IF(AO27&lt;85,"جيدجداً",IF(AO27&lt;=100,"ممتاز","خطا")))))</f>
        <v xml:space="preserve">   </v>
      </c>
      <c r="AQ27" s="28"/>
      <c r="AR27" s="28"/>
      <c r="AS27" s="28"/>
      <c r="AT27" s="28"/>
      <c r="AU27" s="30"/>
      <c r="DC27" s="42"/>
      <c r="DD27" s="40"/>
      <c r="DE27" s="43"/>
      <c r="DF27" s="40"/>
      <c r="DG27" s="19"/>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2"/>
      <c r="EM27" s="22"/>
      <c r="EN27" s="22"/>
      <c r="EO27" s="40"/>
      <c r="EP27" s="40"/>
      <c r="EQ27" s="40"/>
      <c r="ER27" s="40"/>
      <c r="ES27" s="40"/>
      <c r="ET27" s="40"/>
      <c r="EU27" s="44"/>
    </row>
    <row r="28" spans="2:151" ht="45" customHeight="1" thickBot="1">
      <c r="B28" s="31">
        <v>8</v>
      </c>
      <c r="C28" s="28"/>
      <c r="D28" s="32"/>
      <c r="E28" s="28"/>
      <c r="F28" s="91" t="s">
        <v>14</v>
      </c>
      <c r="G28" s="5"/>
      <c r="H28" s="5"/>
      <c r="I28" s="6">
        <f>SUM(G28:H28)</f>
        <v>0</v>
      </c>
      <c r="J28" s="5"/>
      <c r="K28" s="5"/>
      <c r="L28" s="6">
        <f>SUM(J28:K28)</f>
        <v>0</v>
      </c>
      <c r="M28" s="5"/>
      <c r="N28" s="5"/>
      <c r="O28" s="6">
        <f>SUM(M28:N28)</f>
        <v>0</v>
      </c>
      <c r="P28" s="5"/>
      <c r="Q28" s="5"/>
      <c r="R28" s="6">
        <f>SUM(P28:Q28)</f>
        <v>0</v>
      </c>
      <c r="S28" s="5"/>
      <c r="T28" s="5"/>
      <c r="U28" s="6">
        <f>SUM(S28:T28)</f>
        <v>0</v>
      </c>
      <c r="V28" s="5"/>
      <c r="W28" s="5"/>
      <c r="X28" s="6">
        <f>SUM(V28:W28)</f>
        <v>0</v>
      </c>
      <c r="Y28" s="5"/>
      <c r="Z28" s="5"/>
      <c r="AA28" s="6">
        <f>SUM(Y28:Z28)</f>
        <v>0</v>
      </c>
      <c r="AB28" s="5"/>
      <c r="AC28" s="5"/>
      <c r="AD28" s="6">
        <f>SUM(AB28:AC28)</f>
        <v>0</v>
      </c>
      <c r="AE28" s="5"/>
      <c r="AF28" s="5"/>
      <c r="AG28" s="6">
        <f>SUM(AE28:AF28)</f>
        <v>0</v>
      </c>
      <c r="AH28" s="5"/>
      <c r="AI28" s="5"/>
      <c r="AJ28" s="6">
        <f>SUM(AH28:AI28)</f>
        <v>0</v>
      </c>
      <c r="AK28" s="5"/>
      <c r="AL28" s="5"/>
      <c r="AM28" s="6">
        <f>SUM(AK28:AL28)</f>
        <v>0</v>
      </c>
      <c r="AN28" s="36"/>
      <c r="AO28" s="36"/>
      <c r="AP28" s="26"/>
      <c r="AQ28" s="28"/>
      <c r="AR28" s="28"/>
      <c r="AS28" s="28"/>
      <c r="AT28" s="28"/>
      <c r="AU28" s="30" t="str">
        <f>IF(AN30="0","راسب","ناجح")</f>
        <v>راسب</v>
      </c>
      <c r="DC28" s="42"/>
      <c r="DD28" s="40"/>
      <c r="DE28" s="43"/>
      <c r="DF28" s="40"/>
      <c r="DG28" s="19"/>
      <c r="DH28" s="20"/>
      <c r="DI28" s="20"/>
      <c r="DJ28" s="21"/>
      <c r="DK28" s="20"/>
      <c r="DL28" s="20"/>
      <c r="DM28" s="21"/>
      <c r="DN28" s="20"/>
      <c r="DO28" s="20"/>
      <c r="DP28" s="21"/>
      <c r="DQ28" s="20"/>
      <c r="DR28" s="20"/>
      <c r="DS28" s="21"/>
      <c r="DT28" s="20"/>
      <c r="DU28" s="20"/>
      <c r="DV28" s="21"/>
      <c r="DW28" s="20"/>
      <c r="DX28" s="20"/>
      <c r="DY28" s="21"/>
      <c r="DZ28" s="20"/>
      <c r="EA28" s="20"/>
      <c r="EB28" s="21"/>
      <c r="EC28" s="20"/>
      <c r="ED28" s="20"/>
      <c r="EE28" s="21"/>
      <c r="EF28" s="20"/>
      <c r="EG28" s="20"/>
      <c r="EH28" s="21"/>
      <c r="EI28" s="20"/>
      <c r="EJ28" s="20"/>
      <c r="EK28" s="21"/>
      <c r="EL28" s="41"/>
      <c r="EM28" s="41"/>
      <c r="EN28" s="41"/>
      <c r="EO28" s="40"/>
      <c r="EP28" s="40"/>
      <c r="EQ28" s="40"/>
      <c r="ER28" s="40"/>
      <c r="ES28" s="40"/>
      <c r="ET28" s="40"/>
      <c r="EU28" s="44"/>
    </row>
    <row r="29" spans="2:151" ht="45" customHeight="1" thickBot="1">
      <c r="B29" s="31"/>
      <c r="C29" s="28"/>
      <c r="D29" s="32"/>
      <c r="E29" s="28"/>
      <c r="F29" s="91" t="s">
        <v>15</v>
      </c>
      <c r="G29" s="5"/>
      <c r="H29" s="5"/>
      <c r="I29" s="6">
        <f>SUM(G29:H29)</f>
        <v>0</v>
      </c>
      <c r="J29" s="5"/>
      <c r="K29" s="5"/>
      <c r="L29" s="6">
        <f>SUM(J29:K29)</f>
        <v>0</v>
      </c>
      <c r="M29" s="5"/>
      <c r="N29" s="5"/>
      <c r="O29" s="6">
        <f>SUM(M29:N29)</f>
        <v>0</v>
      </c>
      <c r="P29" s="5"/>
      <c r="Q29" s="5"/>
      <c r="R29" s="6">
        <f>SUM(P29:Q29)</f>
        <v>0</v>
      </c>
      <c r="S29" s="5"/>
      <c r="T29" s="5"/>
      <c r="U29" s="6">
        <f>SUM(S29:T29)</f>
        <v>0</v>
      </c>
      <c r="V29" s="5"/>
      <c r="W29" s="5"/>
      <c r="X29" s="6">
        <f>SUM(V29:W29)</f>
        <v>0</v>
      </c>
      <c r="Y29" s="5"/>
      <c r="Z29" s="5"/>
      <c r="AA29" s="6">
        <f>SUM(Y29:Z29)</f>
        <v>0</v>
      </c>
      <c r="AB29" s="5"/>
      <c r="AC29" s="5"/>
      <c r="AD29" s="6">
        <f>SUM(AB29:AC29)</f>
        <v>0</v>
      </c>
      <c r="AE29" s="5"/>
      <c r="AF29" s="5"/>
      <c r="AG29" s="6">
        <f>SUM(AE29:AF29)</f>
        <v>0</v>
      </c>
      <c r="AH29" s="5"/>
      <c r="AI29" s="5"/>
      <c r="AJ29" s="6">
        <f>SUM(AH29:AI29)</f>
        <v>0</v>
      </c>
      <c r="AK29" s="5"/>
      <c r="AL29" s="5"/>
      <c r="AM29" s="6">
        <f>SUM(AK29:AL29)</f>
        <v>0</v>
      </c>
      <c r="AN29" s="36"/>
      <c r="AO29" s="36"/>
      <c r="AP29" s="27"/>
      <c r="AQ29" s="28"/>
      <c r="AR29" s="28"/>
      <c r="AS29" s="28"/>
      <c r="AT29" s="28"/>
      <c r="AU29" s="30"/>
      <c r="DC29" s="42"/>
      <c r="DD29" s="40"/>
      <c r="DE29" s="43"/>
      <c r="DF29" s="40"/>
      <c r="DG29" s="19"/>
      <c r="DH29" s="20"/>
      <c r="DI29" s="20"/>
      <c r="DJ29" s="21"/>
      <c r="DK29" s="20"/>
      <c r="DL29" s="20"/>
      <c r="DM29" s="21"/>
      <c r="DN29" s="20"/>
      <c r="DO29" s="20"/>
      <c r="DP29" s="21"/>
      <c r="DQ29" s="20"/>
      <c r="DR29" s="20"/>
      <c r="DS29" s="21"/>
      <c r="DT29" s="20"/>
      <c r="DU29" s="20"/>
      <c r="DV29" s="21"/>
      <c r="DW29" s="20"/>
      <c r="DX29" s="20"/>
      <c r="DY29" s="21"/>
      <c r="DZ29" s="20"/>
      <c r="EA29" s="20"/>
      <c r="EB29" s="21"/>
      <c r="EC29" s="20"/>
      <c r="ED29" s="20"/>
      <c r="EE29" s="21"/>
      <c r="EF29" s="20"/>
      <c r="EG29" s="20"/>
      <c r="EH29" s="21"/>
      <c r="EI29" s="20"/>
      <c r="EJ29" s="20"/>
      <c r="EK29" s="21"/>
      <c r="EL29" s="41"/>
      <c r="EM29" s="41"/>
      <c r="EN29" s="41"/>
      <c r="EO29" s="40"/>
      <c r="EP29" s="40"/>
      <c r="EQ29" s="40"/>
      <c r="ER29" s="40"/>
      <c r="ES29" s="40"/>
      <c r="ET29" s="40"/>
      <c r="EU29" s="44"/>
    </row>
    <row r="30" spans="2:151" ht="45" customHeight="1" thickBot="1">
      <c r="B30" s="31"/>
      <c r="C30" s="28"/>
      <c r="D30" s="32"/>
      <c r="E30" s="28"/>
      <c r="F30" s="79" t="s">
        <v>16</v>
      </c>
      <c r="G30" s="6">
        <f>SUM(G28:G29)</f>
        <v>0</v>
      </c>
      <c r="H30" s="6">
        <f>IF(SUM(H28:H29)&lt;38,SUM(H28:H29),SUM(H28:H29))</f>
        <v>0</v>
      </c>
      <c r="I30" s="6">
        <f>IF(SUM(G30:H30)&lt;100,SUM(G30:H30),SUM(G30:H30))</f>
        <v>0</v>
      </c>
      <c r="J30" s="6">
        <f>SUM(J28:J29)</f>
        <v>0</v>
      </c>
      <c r="K30" s="6">
        <f>IF(SUM(K28:K29)&lt;38,SUM(K28:K29),SUM(K28:K29))</f>
        <v>0</v>
      </c>
      <c r="L30" s="6">
        <f>IF(SUM(J30:K30)&lt;100,SUM(J30:K30),SUM(J30:K30))</f>
        <v>0</v>
      </c>
      <c r="M30" s="6">
        <f>SUM(M28:M29)</f>
        <v>0</v>
      </c>
      <c r="N30" s="6">
        <f>IF(SUM(N28:N29)&lt;38,SUM(N28:N29),SUM(N28:N29))</f>
        <v>0</v>
      </c>
      <c r="O30" s="6">
        <f>IF(SUM(M30:N30)&lt;100,SUM(M30:N30),SUM(M30:N30))</f>
        <v>0</v>
      </c>
      <c r="P30" s="6">
        <f>SUM(P28:P29)</f>
        <v>0</v>
      </c>
      <c r="Q30" s="6">
        <f>IF(SUM(Q28:Q29)&lt;38,SUM(Q28:Q29),SUM(Q28:Q29))</f>
        <v>0</v>
      </c>
      <c r="R30" s="6">
        <f>IF(SUM(P30:Q30)&lt;80,SUM(P30:Q30),SUM(P30:Q30))</f>
        <v>0</v>
      </c>
      <c r="S30" s="6">
        <f>SUM(S28:S29)</f>
        <v>0</v>
      </c>
      <c r="T30" s="6">
        <f>IF(SUM(T28:T29)&lt;38,SUM(T28:T29),SUM(T28:T29))</f>
        <v>0</v>
      </c>
      <c r="U30" s="6">
        <f>IF(SUM(S30:T30)&lt;80,SUM(S30:T30),SUM(S30:T30))</f>
        <v>0</v>
      </c>
      <c r="V30" s="6">
        <f>SUM(V28:V29)</f>
        <v>0</v>
      </c>
      <c r="W30" s="6">
        <f>IF(SUM(W28:W29)&lt;38,SUM(W28:W29),SUM(W28:W29))</f>
        <v>0</v>
      </c>
      <c r="X30" s="6">
        <f>IF(SUM(V30:W30)&lt;80,SUM(V30:W30),SUM(V30:W30))</f>
        <v>0</v>
      </c>
      <c r="Y30" s="6">
        <f>SUM(Y28:Y29)</f>
        <v>0</v>
      </c>
      <c r="Z30" s="6">
        <f>IF(SUM(Z28:Z29)&lt;19,SUM(Z28:Z29),SUM(Z28:Z29))</f>
        <v>0</v>
      </c>
      <c r="AA30" s="6">
        <f>IF(SUM(Y30:Z30)&lt;40,SUM(Y30:Z30),SUM(Y30:Z30))</f>
        <v>0</v>
      </c>
      <c r="AB30" s="6">
        <f>SUM(AB28:AB29)</f>
        <v>0</v>
      </c>
      <c r="AC30" s="6">
        <f>IF(SUM(AC28:AC29)&lt;19,SUM(AC28:AC29),SUM(AC28:AC29))</f>
        <v>0</v>
      </c>
      <c r="AD30" s="6">
        <f>IF(SUM(AB30:AC30)&lt;40,SUM(AB30:AC30),SUM(AB30:AC30))</f>
        <v>0</v>
      </c>
      <c r="AE30" s="6">
        <f>SUM(AE28:AE29)</f>
        <v>0</v>
      </c>
      <c r="AF30" s="6">
        <f>IF(SUM(AF28:AF29)&lt;19,SUM(AF28:AF29),SUM(AF28:AF29))</f>
        <v>0</v>
      </c>
      <c r="AG30" s="6">
        <f>IF(SUM(AE30:AF30)&lt;40,SUM(AE30:AF30),SUM(AE30:AF30))</f>
        <v>0</v>
      </c>
      <c r="AH30" s="6">
        <f>SUM(AH28:AH29)</f>
        <v>0</v>
      </c>
      <c r="AI30" s="6">
        <f>IF(SUM(AI28:AI29)&lt;19,SUM(AI28:AI29),SUM(AI28:AI29))</f>
        <v>0</v>
      </c>
      <c r="AJ30" s="6">
        <f>IF(SUM(AH30:AI30)&lt;40,SUM(AH30:AI30),SUM(AH30:AI30))</f>
        <v>0</v>
      </c>
      <c r="AK30" s="6">
        <f>SUM(AK28:AK29)</f>
        <v>0</v>
      </c>
      <c r="AL30" s="6">
        <f>IF(SUM(AL28:AL29)&lt;9,SUM(AL28:AL29),SUM(AL28:AL29))</f>
        <v>0</v>
      </c>
      <c r="AM30" s="6">
        <f>IF(SUM(AK30:AL30)&lt;20,SUM(AK30:AL30),SUM(AK30:AL30))</f>
        <v>0</v>
      </c>
      <c r="AN30" s="7" t="str">
        <f>IF(OR(I30&lt;100,L30&lt;100,O30&lt;100,R30&lt;60,U30&lt;60,X30&lt;60,AA30&lt;40,AD30&lt;40,AG30&lt;40,AJ30&lt;40,AM30&lt;20),"0",SUM(AA30,AD30,X30,U30,R30,O30,L30,I30,AG30,AJ30,AM30))</f>
        <v>0</v>
      </c>
      <c r="AO30" s="7">
        <f>AN30/1320*100</f>
        <v>0</v>
      </c>
      <c r="AP30" s="7" t="str">
        <f>IF(AO30&lt;50,"   ",IF(AO30&lt;65,"مقبول",IF(AO30&lt;75,"جيد",IF(AO30&lt;85,"جيدجداً",IF(AO30&lt;=100,"ممتاز","خطا")))))</f>
        <v xml:space="preserve">   </v>
      </c>
      <c r="AQ30" s="28"/>
      <c r="AR30" s="28"/>
      <c r="AS30" s="28"/>
      <c r="AT30" s="28"/>
      <c r="AU30" s="30"/>
      <c r="DC30" s="42"/>
      <c r="DD30" s="40"/>
      <c r="DE30" s="43"/>
      <c r="DF30" s="40"/>
      <c r="DG30" s="19"/>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2"/>
      <c r="EM30" s="22"/>
      <c r="EN30" s="22"/>
      <c r="EO30" s="40"/>
      <c r="EP30" s="40"/>
      <c r="EQ30" s="40"/>
      <c r="ER30" s="40"/>
      <c r="ES30" s="40"/>
      <c r="ET30" s="40"/>
      <c r="EU30" s="44"/>
    </row>
    <row r="31" spans="2:151" ht="45" customHeight="1" thickBot="1">
      <c r="B31" s="31">
        <v>9</v>
      </c>
      <c r="C31" s="28"/>
      <c r="D31" s="32"/>
      <c r="E31" s="28"/>
      <c r="F31" s="91" t="s">
        <v>14</v>
      </c>
      <c r="G31" s="5"/>
      <c r="H31" s="5"/>
      <c r="I31" s="6">
        <f>SUM(G31:H31)</f>
        <v>0</v>
      </c>
      <c r="J31" s="5"/>
      <c r="K31" s="5"/>
      <c r="L31" s="6">
        <f>SUM(J31:K31)</f>
        <v>0</v>
      </c>
      <c r="M31" s="5"/>
      <c r="N31" s="5"/>
      <c r="O31" s="6">
        <f>SUM(M31:N31)</f>
        <v>0</v>
      </c>
      <c r="P31" s="5"/>
      <c r="Q31" s="5"/>
      <c r="R31" s="6">
        <f>SUM(P31:Q31)</f>
        <v>0</v>
      </c>
      <c r="S31" s="5"/>
      <c r="T31" s="5"/>
      <c r="U31" s="6">
        <f>SUM(S31:T31)</f>
        <v>0</v>
      </c>
      <c r="V31" s="5"/>
      <c r="W31" s="5"/>
      <c r="X31" s="6">
        <f>SUM(V31:W31)</f>
        <v>0</v>
      </c>
      <c r="Y31" s="5"/>
      <c r="Z31" s="5"/>
      <c r="AA31" s="6">
        <f>SUM(Y31:Z31)</f>
        <v>0</v>
      </c>
      <c r="AB31" s="5"/>
      <c r="AC31" s="5"/>
      <c r="AD31" s="6">
        <f>SUM(AB31:AC31)</f>
        <v>0</v>
      </c>
      <c r="AE31" s="5"/>
      <c r="AF31" s="5"/>
      <c r="AG31" s="6">
        <f>SUM(AE31:AF31)</f>
        <v>0</v>
      </c>
      <c r="AH31" s="5"/>
      <c r="AI31" s="5"/>
      <c r="AJ31" s="6">
        <f>SUM(AH31:AI31)</f>
        <v>0</v>
      </c>
      <c r="AK31" s="5"/>
      <c r="AL31" s="5"/>
      <c r="AM31" s="6">
        <f>SUM(AK31:AL31)</f>
        <v>0</v>
      </c>
      <c r="AN31" s="36"/>
      <c r="AO31" s="36"/>
      <c r="AP31" s="26"/>
      <c r="AQ31" s="28"/>
      <c r="AR31" s="28"/>
      <c r="AS31" s="28"/>
      <c r="AT31" s="28"/>
      <c r="AU31" s="30" t="str">
        <f>IF(AN33="0","راسب","ناجح")</f>
        <v>راسب</v>
      </c>
      <c r="DC31" s="42"/>
      <c r="DD31" s="40"/>
      <c r="DE31" s="43"/>
      <c r="DF31" s="40"/>
      <c r="DG31" s="19"/>
      <c r="DH31" s="20"/>
      <c r="DI31" s="20"/>
      <c r="DJ31" s="21"/>
      <c r="DK31" s="20"/>
      <c r="DL31" s="20"/>
      <c r="DM31" s="21"/>
      <c r="DN31" s="20"/>
      <c r="DO31" s="20"/>
      <c r="DP31" s="21"/>
      <c r="DQ31" s="20"/>
      <c r="DR31" s="20"/>
      <c r="DS31" s="21"/>
      <c r="DT31" s="20"/>
      <c r="DU31" s="20"/>
      <c r="DV31" s="21"/>
      <c r="DW31" s="20"/>
      <c r="DX31" s="20"/>
      <c r="DY31" s="21"/>
      <c r="DZ31" s="20"/>
      <c r="EA31" s="20"/>
      <c r="EB31" s="21"/>
      <c r="EC31" s="20"/>
      <c r="ED31" s="20"/>
      <c r="EE31" s="21"/>
      <c r="EF31" s="20"/>
      <c r="EG31" s="20"/>
      <c r="EH31" s="21"/>
      <c r="EI31" s="20"/>
      <c r="EJ31" s="20"/>
      <c r="EK31" s="21"/>
      <c r="EL31" s="41"/>
      <c r="EM31" s="41"/>
      <c r="EN31" s="41"/>
      <c r="EO31" s="40"/>
      <c r="EP31" s="40"/>
      <c r="EQ31" s="40"/>
      <c r="ER31" s="40"/>
      <c r="ES31" s="40"/>
      <c r="ET31" s="40"/>
      <c r="EU31" s="44"/>
    </row>
    <row r="32" spans="2:151" ht="45" customHeight="1" thickBot="1">
      <c r="B32" s="31"/>
      <c r="C32" s="28"/>
      <c r="D32" s="32"/>
      <c r="E32" s="28"/>
      <c r="F32" s="91" t="s">
        <v>15</v>
      </c>
      <c r="G32" s="5"/>
      <c r="H32" s="5"/>
      <c r="I32" s="6">
        <f>SUM(G32:H32)</f>
        <v>0</v>
      </c>
      <c r="J32" s="5"/>
      <c r="K32" s="5"/>
      <c r="L32" s="6">
        <f>SUM(J32:K32)</f>
        <v>0</v>
      </c>
      <c r="M32" s="5"/>
      <c r="N32" s="5"/>
      <c r="O32" s="6">
        <f>SUM(M32:N32)</f>
        <v>0</v>
      </c>
      <c r="P32" s="5"/>
      <c r="Q32" s="5"/>
      <c r="R32" s="6">
        <f>SUM(P32:Q32)</f>
        <v>0</v>
      </c>
      <c r="S32" s="5"/>
      <c r="T32" s="5"/>
      <c r="U32" s="6">
        <f>SUM(S32:T32)</f>
        <v>0</v>
      </c>
      <c r="V32" s="5"/>
      <c r="W32" s="5"/>
      <c r="X32" s="6">
        <f>SUM(V32:W32)</f>
        <v>0</v>
      </c>
      <c r="Y32" s="5"/>
      <c r="Z32" s="5"/>
      <c r="AA32" s="6">
        <f>SUM(Y32:Z32)</f>
        <v>0</v>
      </c>
      <c r="AB32" s="5"/>
      <c r="AC32" s="5"/>
      <c r="AD32" s="6">
        <f>SUM(AB32:AC32)</f>
        <v>0</v>
      </c>
      <c r="AE32" s="5"/>
      <c r="AF32" s="5"/>
      <c r="AG32" s="6">
        <f>SUM(AE32:AF32)</f>
        <v>0</v>
      </c>
      <c r="AH32" s="5"/>
      <c r="AI32" s="5"/>
      <c r="AJ32" s="6">
        <f>SUM(AH32:AI32)</f>
        <v>0</v>
      </c>
      <c r="AK32" s="5"/>
      <c r="AL32" s="5"/>
      <c r="AM32" s="6">
        <f>SUM(AK32:AL32)</f>
        <v>0</v>
      </c>
      <c r="AN32" s="36"/>
      <c r="AO32" s="36"/>
      <c r="AP32" s="27"/>
      <c r="AQ32" s="28"/>
      <c r="AR32" s="28"/>
      <c r="AS32" s="28"/>
      <c r="AT32" s="28"/>
      <c r="AU32" s="30"/>
      <c r="DC32" s="42"/>
      <c r="DD32" s="40"/>
      <c r="DE32" s="43"/>
      <c r="DF32" s="40"/>
      <c r="DG32" s="19"/>
      <c r="DH32" s="20"/>
      <c r="DI32" s="20"/>
      <c r="DJ32" s="21"/>
      <c r="DK32" s="20"/>
      <c r="DL32" s="20"/>
      <c r="DM32" s="21"/>
      <c r="DN32" s="20"/>
      <c r="DO32" s="20"/>
      <c r="DP32" s="21"/>
      <c r="DQ32" s="20"/>
      <c r="DR32" s="20"/>
      <c r="DS32" s="21"/>
      <c r="DT32" s="20"/>
      <c r="DU32" s="20"/>
      <c r="DV32" s="21"/>
      <c r="DW32" s="20"/>
      <c r="DX32" s="20"/>
      <c r="DY32" s="21"/>
      <c r="DZ32" s="20"/>
      <c r="EA32" s="20"/>
      <c r="EB32" s="21"/>
      <c r="EC32" s="20"/>
      <c r="ED32" s="20"/>
      <c r="EE32" s="21"/>
      <c r="EF32" s="20"/>
      <c r="EG32" s="20"/>
      <c r="EH32" s="21"/>
      <c r="EI32" s="20"/>
      <c r="EJ32" s="20"/>
      <c r="EK32" s="21"/>
      <c r="EL32" s="41"/>
      <c r="EM32" s="41"/>
      <c r="EN32" s="41"/>
      <c r="EO32" s="40"/>
      <c r="EP32" s="40"/>
      <c r="EQ32" s="40"/>
      <c r="ER32" s="40"/>
      <c r="ES32" s="40"/>
      <c r="ET32" s="40"/>
      <c r="EU32" s="44"/>
    </row>
    <row r="33" spans="2:151" ht="45" customHeight="1" thickBot="1">
      <c r="B33" s="31"/>
      <c r="C33" s="37"/>
      <c r="D33" s="38"/>
      <c r="E33" s="37"/>
      <c r="F33" s="79" t="s">
        <v>16</v>
      </c>
      <c r="G33" s="6">
        <f>SUM(G31:G32)</f>
        <v>0</v>
      </c>
      <c r="H33" s="6">
        <f>IF(SUM(H31:H32)&lt;38,SUM(H31:H32),SUM(H31:H32))</f>
        <v>0</v>
      </c>
      <c r="I33" s="6">
        <f>IF(SUM(G33:H33)&lt;100,SUM(G33:H33),SUM(G33:H33))</f>
        <v>0</v>
      </c>
      <c r="J33" s="6">
        <f>SUM(J31:J32)</f>
        <v>0</v>
      </c>
      <c r="K33" s="6">
        <f>IF(SUM(K31:K32)&lt;38,SUM(K31:K32),SUM(K31:K32))</f>
        <v>0</v>
      </c>
      <c r="L33" s="6">
        <f>IF(SUM(J33:K33)&lt;100,SUM(J33:K33),SUM(J33:K33))</f>
        <v>0</v>
      </c>
      <c r="M33" s="6">
        <f>SUM(M31:M32)</f>
        <v>0</v>
      </c>
      <c r="N33" s="6">
        <f>IF(SUM(N31:N32)&lt;38,SUM(N31:N32),SUM(N31:N32))</f>
        <v>0</v>
      </c>
      <c r="O33" s="6">
        <f>IF(SUM(M33:N33)&lt;100,SUM(M33:N33),SUM(M33:N33))</f>
        <v>0</v>
      </c>
      <c r="P33" s="6">
        <f>SUM(P31:P32)</f>
        <v>0</v>
      </c>
      <c r="Q33" s="6">
        <f>IF(SUM(Q31:Q32)&lt;38,SUM(Q31:Q32),SUM(Q31:Q32))</f>
        <v>0</v>
      </c>
      <c r="R33" s="6">
        <f>IF(SUM(P33:Q33)&lt;80,SUM(P33:Q33),SUM(P33:Q33))</f>
        <v>0</v>
      </c>
      <c r="S33" s="6">
        <f>SUM(S31:S32)</f>
        <v>0</v>
      </c>
      <c r="T33" s="6">
        <f>IF(SUM(T31:T32)&lt;38,SUM(T31:T32),SUM(T31:T32))</f>
        <v>0</v>
      </c>
      <c r="U33" s="6">
        <f>IF(SUM(S33:T33)&lt;80,SUM(S33:T33),SUM(S33:T33))</f>
        <v>0</v>
      </c>
      <c r="V33" s="6">
        <f>SUM(V31:V32)</f>
        <v>0</v>
      </c>
      <c r="W33" s="6">
        <f>IF(SUM(W31:W32)&lt;38,SUM(W31:W32),SUM(W31:W32))</f>
        <v>0</v>
      </c>
      <c r="X33" s="6">
        <f>IF(SUM(V33:W33)&lt;80,SUM(V33:W33),SUM(V33:W33))</f>
        <v>0</v>
      </c>
      <c r="Y33" s="6">
        <f>SUM(Y31:Y32)</f>
        <v>0</v>
      </c>
      <c r="Z33" s="6">
        <f>IF(SUM(Z31:Z32)&lt;19,SUM(Z31:Z32),SUM(Z31:Z32))</f>
        <v>0</v>
      </c>
      <c r="AA33" s="6">
        <f>IF(SUM(Y33:Z33)&lt;40,SUM(Y33:Z33),SUM(Y33:Z33))</f>
        <v>0</v>
      </c>
      <c r="AB33" s="6">
        <f>SUM(AB31:AB32)</f>
        <v>0</v>
      </c>
      <c r="AC33" s="6">
        <f>IF(SUM(AC31:AC32)&lt;19,SUM(AC31:AC32),SUM(AC31:AC32))</f>
        <v>0</v>
      </c>
      <c r="AD33" s="6">
        <f>IF(SUM(AB33:AC33)&lt;40,SUM(AB33:AC33),SUM(AB33:AC33))</f>
        <v>0</v>
      </c>
      <c r="AE33" s="6">
        <f>SUM(AE31:AE32)</f>
        <v>0</v>
      </c>
      <c r="AF33" s="6">
        <f>IF(SUM(AF31:AF32)&lt;19,SUM(AF31:AF32),SUM(AF31:AF32))</f>
        <v>0</v>
      </c>
      <c r="AG33" s="6">
        <f>IF(SUM(AE33:AF33)&lt;40,SUM(AE33:AF33),SUM(AE33:AF33))</f>
        <v>0</v>
      </c>
      <c r="AH33" s="6">
        <f>SUM(AH31:AH32)</f>
        <v>0</v>
      </c>
      <c r="AI33" s="6">
        <f>IF(SUM(AI31:AI32)&lt;19,SUM(AI31:AI32),SUM(AI31:AI32))</f>
        <v>0</v>
      </c>
      <c r="AJ33" s="6">
        <f>IF(SUM(AH33:AI33)&lt;40,SUM(AH33:AI33),SUM(AH33:AI33))</f>
        <v>0</v>
      </c>
      <c r="AK33" s="6">
        <f>SUM(AK31:AK32)</f>
        <v>0</v>
      </c>
      <c r="AL33" s="6">
        <f>IF(SUM(AL31:AL32)&lt;9,SUM(AL31:AL32),SUM(AL31:AL32))</f>
        <v>0</v>
      </c>
      <c r="AM33" s="6">
        <f>IF(SUM(AK33:AL33)&lt;20,SUM(AK33:AL33),SUM(AK33:AL33))</f>
        <v>0</v>
      </c>
      <c r="AN33" s="7" t="str">
        <f>IF(OR(I33&lt;100,L33&lt;100,O33&lt;100,R33&lt;60,U33&lt;60,X33&lt;60,AA33&lt;40,AD33&lt;40,AG33&lt;40,AJ33&lt;40,AM33&lt;20),"0",SUM(AA33,AD33,X33,U33,R33,O33,L33,I33,AG33,AJ33,AM33))</f>
        <v>0</v>
      </c>
      <c r="AO33" s="7">
        <f>AN33/1320*100</f>
        <v>0</v>
      </c>
      <c r="AP33" s="7" t="str">
        <f>IF(AO33&lt;50,"   ",IF(AO33&lt;65,"مقبول",IF(AO33&lt;75,"جيد",IF(AO33&lt;85,"جيدجداً",IF(AO33&lt;=100,"ممتاز","خطا")))))</f>
        <v xml:space="preserve">   </v>
      </c>
      <c r="AQ33" s="28"/>
      <c r="AR33" s="28"/>
      <c r="AS33" s="28"/>
      <c r="AT33" s="28"/>
      <c r="AU33" s="30"/>
      <c r="DC33" s="42"/>
      <c r="DD33" s="40"/>
      <c r="DE33" s="43"/>
      <c r="DF33" s="40"/>
      <c r="DG33" s="19"/>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2"/>
      <c r="EM33" s="22"/>
      <c r="EN33" s="22"/>
      <c r="EO33" s="40"/>
      <c r="EP33" s="40"/>
      <c r="EQ33" s="40"/>
      <c r="ER33" s="40"/>
      <c r="ES33" s="40"/>
      <c r="ET33" s="40"/>
      <c r="EU33" s="44"/>
    </row>
    <row r="34" spans="2:151" ht="45" customHeight="1" thickBot="1">
      <c r="B34" s="45">
        <v>10</v>
      </c>
      <c r="C34" s="28"/>
      <c r="D34" s="32"/>
      <c r="E34" s="34"/>
      <c r="F34" s="91" t="s">
        <v>14</v>
      </c>
      <c r="G34" s="5"/>
      <c r="H34" s="5"/>
      <c r="I34" s="6">
        <f>SUM(G34:H34)</f>
        <v>0</v>
      </c>
      <c r="J34" s="5"/>
      <c r="K34" s="5"/>
      <c r="L34" s="6">
        <f>SUM(J34:K34)</f>
        <v>0</v>
      </c>
      <c r="M34" s="5"/>
      <c r="N34" s="5"/>
      <c r="O34" s="6">
        <f>SUM(M34:N34)</f>
        <v>0</v>
      </c>
      <c r="P34" s="5"/>
      <c r="Q34" s="5"/>
      <c r="R34" s="6">
        <f>SUM(P34:Q34)</f>
        <v>0</v>
      </c>
      <c r="S34" s="5"/>
      <c r="T34" s="5"/>
      <c r="U34" s="6">
        <f>SUM(S34:T34)</f>
        <v>0</v>
      </c>
      <c r="V34" s="5"/>
      <c r="W34" s="5"/>
      <c r="X34" s="6">
        <f>SUM(V34:W34)</f>
        <v>0</v>
      </c>
      <c r="Y34" s="5"/>
      <c r="Z34" s="5"/>
      <c r="AA34" s="6">
        <f>SUM(Y34:Z34)</f>
        <v>0</v>
      </c>
      <c r="AB34" s="5"/>
      <c r="AC34" s="5"/>
      <c r="AD34" s="6">
        <f>SUM(AB34:AC34)</f>
        <v>0</v>
      </c>
      <c r="AE34" s="5"/>
      <c r="AF34" s="5"/>
      <c r="AG34" s="6">
        <f>SUM(AE34:AF34)</f>
        <v>0</v>
      </c>
      <c r="AH34" s="5"/>
      <c r="AI34" s="5"/>
      <c r="AJ34" s="6">
        <f>SUM(AH34:AI34)</f>
        <v>0</v>
      </c>
      <c r="AK34" s="5"/>
      <c r="AL34" s="5"/>
      <c r="AM34" s="6">
        <f>SUM(AK34:AL34)</f>
        <v>0</v>
      </c>
      <c r="AN34" s="36"/>
      <c r="AO34" s="36"/>
      <c r="AP34" s="26"/>
      <c r="AQ34" s="28"/>
      <c r="AR34" s="28"/>
      <c r="AS34" s="28"/>
      <c r="AT34" s="28"/>
      <c r="AU34" s="30" t="str">
        <f>IF(AN36="0","راسب","ناجح")</f>
        <v>راسب</v>
      </c>
      <c r="DC34" s="42"/>
      <c r="DD34" s="40"/>
      <c r="DE34" s="43"/>
      <c r="DF34" s="40"/>
      <c r="DG34" s="19"/>
      <c r="DH34" s="20"/>
      <c r="DI34" s="20"/>
      <c r="DJ34" s="21"/>
      <c r="DK34" s="20"/>
      <c r="DL34" s="20"/>
      <c r="DM34" s="21"/>
      <c r="DN34" s="20"/>
      <c r="DO34" s="20"/>
      <c r="DP34" s="21"/>
      <c r="DQ34" s="20"/>
      <c r="DR34" s="20"/>
      <c r="DS34" s="21"/>
      <c r="DT34" s="20"/>
      <c r="DU34" s="20"/>
      <c r="DV34" s="21"/>
      <c r="DW34" s="20"/>
      <c r="DX34" s="20"/>
      <c r="DY34" s="21"/>
      <c r="DZ34" s="20"/>
      <c r="EA34" s="20"/>
      <c r="EB34" s="21"/>
      <c r="EC34" s="20"/>
      <c r="ED34" s="20"/>
      <c r="EE34" s="21"/>
      <c r="EF34" s="20"/>
      <c r="EG34" s="20"/>
      <c r="EH34" s="21"/>
      <c r="EI34" s="20"/>
      <c r="EJ34" s="20"/>
      <c r="EK34" s="21"/>
      <c r="EL34" s="41"/>
      <c r="EM34" s="41"/>
      <c r="EN34" s="41"/>
      <c r="EO34" s="40"/>
      <c r="EP34" s="40"/>
      <c r="EQ34" s="40"/>
      <c r="ER34" s="40"/>
      <c r="ES34" s="40"/>
      <c r="ET34" s="40"/>
      <c r="EU34" s="44"/>
    </row>
    <row r="35" spans="2:151" ht="45" customHeight="1" thickBot="1">
      <c r="B35" s="45"/>
      <c r="C35" s="28"/>
      <c r="D35" s="32"/>
      <c r="E35" s="34"/>
      <c r="F35" s="91" t="s">
        <v>15</v>
      </c>
      <c r="G35" s="5"/>
      <c r="H35" s="5"/>
      <c r="I35" s="6">
        <f>SUM(G35:H35)</f>
        <v>0</v>
      </c>
      <c r="J35" s="5"/>
      <c r="K35" s="5"/>
      <c r="L35" s="6">
        <f>SUM(J35:K35)</f>
        <v>0</v>
      </c>
      <c r="M35" s="5"/>
      <c r="N35" s="5"/>
      <c r="O35" s="6">
        <f>SUM(M35:N35)</f>
        <v>0</v>
      </c>
      <c r="P35" s="5"/>
      <c r="Q35" s="5"/>
      <c r="R35" s="6">
        <f>SUM(P35:Q35)</f>
        <v>0</v>
      </c>
      <c r="S35" s="5"/>
      <c r="T35" s="5"/>
      <c r="U35" s="6">
        <f>SUM(S35:T35)</f>
        <v>0</v>
      </c>
      <c r="V35" s="5"/>
      <c r="W35" s="5"/>
      <c r="X35" s="6">
        <f>SUM(V35:W35)</f>
        <v>0</v>
      </c>
      <c r="Y35" s="5"/>
      <c r="Z35" s="5"/>
      <c r="AA35" s="6">
        <f>SUM(Y35:Z35)</f>
        <v>0</v>
      </c>
      <c r="AB35" s="5"/>
      <c r="AC35" s="5"/>
      <c r="AD35" s="6">
        <f>SUM(AB35:AC35)</f>
        <v>0</v>
      </c>
      <c r="AE35" s="5"/>
      <c r="AF35" s="5"/>
      <c r="AG35" s="6">
        <f>SUM(AE35:AF35)</f>
        <v>0</v>
      </c>
      <c r="AH35" s="5"/>
      <c r="AI35" s="5"/>
      <c r="AJ35" s="6">
        <f>SUM(AH35:AI35)</f>
        <v>0</v>
      </c>
      <c r="AK35" s="5"/>
      <c r="AL35" s="5"/>
      <c r="AM35" s="6">
        <f>SUM(AK35:AL35)</f>
        <v>0</v>
      </c>
      <c r="AN35" s="36"/>
      <c r="AO35" s="36"/>
      <c r="AP35" s="27"/>
      <c r="AQ35" s="28"/>
      <c r="AR35" s="28"/>
      <c r="AS35" s="28"/>
      <c r="AT35" s="28"/>
      <c r="AU35" s="30"/>
      <c r="DC35" s="42"/>
      <c r="DD35" s="40"/>
      <c r="DE35" s="43"/>
      <c r="DF35" s="40"/>
      <c r="DG35" s="19"/>
      <c r="DH35" s="20"/>
      <c r="DI35" s="20"/>
      <c r="DJ35" s="21"/>
      <c r="DK35" s="20"/>
      <c r="DL35" s="20"/>
      <c r="DM35" s="21"/>
      <c r="DN35" s="20"/>
      <c r="DO35" s="20"/>
      <c r="DP35" s="21"/>
      <c r="DQ35" s="20"/>
      <c r="DR35" s="20"/>
      <c r="DS35" s="21"/>
      <c r="DT35" s="20"/>
      <c r="DU35" s="20"/>
      <c r="DV35" s="21"/>
      <c r="DW35" s="20"/>
      <c r="DX35" s="20"/>
      <c r="DY35" s="21"/>
      <c r="DZ35" s="20"/>
      <c r="EA35" s="20"/>
      <c r="EB35" s="21"/>
      <c r="EC35" s="20"/>
      <c r="ED35" s="20"/>
      <c r="EE35" s="21"/>
      <c r="EF35" s="20"/>
      <c r="EG35" s="20"/>
      <c r="EH35" s="21"/>
      <c r="EI35" s="20"/>
      <c r="EJ35" s="20"/>
      <c r="EK35" s="21"/>
      <c r="EL35" s="41"/>
      <c r="EM35" s="41"/>
      <c r="EN35" s="41"/>
      <c r="EO35" s="40"/>
      <c r="EP35" s="40"/>
      <c r="EQ35" s="40"/>
      <c r="ER35" s="40"/>
      <c r="ES35" s="40"/>
      <c r="ET35" s="40"/>
      <c r="EU35" s="44"/>
    </row>
    <row r="36" spans="2:151" ht="45" customHeight="1" thickBot="1">
      <c r="B36" s="46"/>
      <c r="C36" s="29"/>
      <c r="D36" s="33"/>
      <c r="E36" s="35"/>
      <c r="F36" s="79" t="s">
        <v>16</v>
      </c>
      <c r="G36" s="6">
        <f>SUM(G34:G35)</f>
        <v>0</v>
      </c>
      <c r="H36" s="6">
        <f>IF(SUM(H34:H35)&lt;38,SUM(H34:H35),SUM(H34:H35))</f>
        <v>0</v>
      </c>
      <c r="I36" s="6">
        <f>IF(SUM(G36:H36)&lt;100,SUM(G36:H36),SUM(G36:H36))</f>
        <v>0</v>
      </c>
      <c r="J36" s="6">
        <f>SUM(J34:J35)</f>
        <v>0</v>
      </c>
      <c r="K36" s="6">
        <f>IF(SUM(K34:K35)&lt;38,SUM(K34:K35),SUM(K34:K35))</f>
        <v>0</v>
      </c>
      <c r="L36" s="6">
        <f>IF(SUM(J36:K36)&lt;100,SUM(J36:K36),SUM(J36:K36))</f>
        <v>0</v>
      </c>
      <c r="M36" s="6">
        <f>SUM(M34:M35)</f>
        <v>0</v>
      </c>
      <c r="N36" s="6">
        <f>IF(SUM(N34:N35)&lt;38,SUM(N34:N35),SUM(N34:N35))</f>
        <v>0</v>
      </c>
      <c r="O36" s="6">
        <f>IF(SUM(M36:N36)&lt;100,SUM(M36:N36),SUM(M36:N36))</f>
        <v>0</v>
      </c>
      <c r="P36" s="6">
        <f>SUM(P34:P35)</f>
        <v>0</v>
      </c>
      <c r="Q36" s="6">
        <f>IF(SUM(Q34:Q35)&lt;38,SUM(Q34:Q35),SUM(Q34:Q35))</f>
        <v>0</v>
      </c>
      <c r="R36" s="6">
        <f>IF(SUM(P36:Q36)&lt;80,SUM(P36:Q36),SUM(P36:Q36))</f>
        <v>0</v>
      </c>
      <c r="S36" s="6">
        <f>SUM(S34:S35)</f>
        <v>0</v>
      </c>
      <c r="T36" s="6">
        <f>IF(SUM(T34:T35)&lt;38,SUM(T34:T35),SUM(T34:T35))</f>
        <v>0</v>
      </c>
      <c r="U36" s="6">
        <f>IF(SUM(S36:T36)&lt;80,SUM(S36:T36),SUM(S36:T36))</f>
        <v>0</v>
      </c>
      <c r="V36" s="6">
        <f>SUM(V34:V35)</f>
        <v>0</v>
      </c>
      <c r="W36" s="6">
        <f>IF(SUM(W34:W35)&lt;38,SUM(W34:W35),SUM(W34:W35))</f>
        <v>0</v>
      </c>
      <c r="X36" s="6">
        <f>IF(SUM(V36:W36)&lt;80,SUM(V36:W36),SUM(V36:W36))</f>
        <v>0</v>
      </c>
      <c r="Y36" s="6">
        <f>SUM(Y34:Y35)</f>
        <v>0</v>
      </c>
      <c r="Z36" s="6">
        <f>IF(SUM(Z34:Z35)&lt;19,SUM(Z34:Z35),SUM(Z34:Z35))</f>
        <v>0</v>
      </c>
      <c r="AA36" s="6">
        <f>IF(SUM(Y36:Z36)&lt;40,SUM(Y36:Z36),SUM(Y36:Z36))</f>
        <v>0</v>
      </c>
      <c r="AB36" s="6">
        <f>SUM(AB34:AB35)</f>
        <v>0</v>
      </c>
      <c r="AC36" s="6">
        <f>IF(SUM(AC34:AC35)&lt;19,SUM(AC34:AC35),SUM(AC34:AC35))</f>
        <v>0</v>
      </c>
      <c r="AD36" s="6">
        <f>IF(SUM(AB36:AC36)&lt;40,SUM(AB36:AC36),SUM(AB36:AC36))</f>
        <v>0</v>
      </c>
      <c r="AE36" s="6">
        <f>SUM(AE34:AE35)</f>
        <v>0</v>
      </c>
      <c r="AF36" s="6">
        <f>IF(SUM(AF34:AF35)&lt;19,SUM(AF34:AF35),SUM(AF34:AF35))</f>
        <v>0</v>
      </c>
      <c r="AG36" s="6">
        <f>IF(SUM(AE36:AF36)&lt;40,SUM(AE36:AF36),SUM(AE36:AF36))</f>
        <v>0</v>
      </c>
      <c r="AH36" s="6">
        <f>SUM(AH34:AH35)</f>
        <v>0</v>
      </c>
      <c r="AI36" s="6">
        <f>IF(SUM(AI34:AI35)&lt;19,SUM(AI34:AI35),SUM(AI34:AI35))</f>
        <v>0</v>
      </c>
      <c r="AJ36" s="6">
        <f>IF(SUM(AH36:AI36)&lt;40,SUM(AH36:AI36),SUM(AH36:AI36))</f>
        <v>0</v>
      </c>
      <c r="AK36" s="6">
        <f>SUM(AK34:AK35)</f>
        <v>0</v>
      </c>
      <c r="AL36" s="6">
        <f>IF(SUM(AL34:AL35)&lt;9,SUM(AL34:AL35),SUM(AL34:AL35))</f>
        <v>0</v>
      </c>
      <c r="AM36" s="6">
        <f>IF(SUM(AK36:AL36)&lt;20,SUM(AK36:AL36),SUM(AK36:AL36))</f>
        <v>0</v>
      </c>
      <c r="AN36" s="7" t="str">
        <f>IF(OR(I36&lt;100,L36&lt;100,O36&lt;100,R36&lt;60,U36&lt;60,X36&lt;60,AA36&lt;40,AD36&lt;40,AG36&lt;40,AJ36&lt;40,AM36&lt;20),"0",SUM(AA36,AD36,X36,U36,R36,O36,L36,I36,AG36,AJ36,AM36))</f>
        <v>0</v>
      </c>
      <c r="AO36" s="7">
        <f>AN36/1320*100</f>
        <v>0</v>
      </c>
      <c r="AP36" s="7" t="str">
        <f>IF(AO36&lt;50,"   ",IF(AO36&lt;65,"مقبول",IF(AO36&lt;75,"جيد",IF(AO36&lt;85,"جيدجداً",IF(AO36&lt;=100,"ممتاز","خطا")))))</f>
        <v xml:space="preserve">   </v>
      </c>
      <c r="AQ36" s="29"/>
      <c r="AR36" s="29"/>
      <c r="AS36" s="29"/>
      <c r="AT36" s="29"/>
      <c r="AU36" s="30"/>
      <c r="DC36" s="42"/>
      <c r="DD36" s="40"/>
      <c r="DE36" s="43"/>
      <c r="DF36" s="40"/>
      <c r="DG36" s="19"/>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2"/>
      <c r="EM36" s="22"/>
      <c r="EN36" s="22"/>
      <c r="EO36" s="40"/>
      <c r="EP36" s="40"/>
      <c r="EQ36" s="40"/>
      <c r="ER36" s="40"/>
      <c r="ES36" s="40"/>
      <c r="ET36" s="40"/>
      <c r="EU36" s="44"/>
    </row>
    <row r="37" spans="2:151" ht="20.100000000000001" customHeight="1" thickTop="1">
      <c r="B37" s="1"/>
      <c r="C37" s="1"/>
      <c r="D37" s="1"/>
      <c r="E37" s="1"/>
      <c r="F37" s="1"/>
      <c r="G37" s="1"/>
      <c r="H37" s="1"/>
      <c r="I37" s="1"/>
      <c r="J37" s="1"/>
      <c r="K37" s="1"/>
      <c r="L37" s="1"/>
      <c r="M37" s="1"/>
      <c r="N37" s="1"/>
      <c r="O37" s="1"/>
      <c r="P37" s="1"/>
      <c r="Q37" s="1"/>
      <c r="R37" s="1"/>
      <c r="S37" s="1"/>
      <c r="T37" s="1"/>
      <c r="U37" s="1"/>
      <c r="V37" s="1"/>
      <c r="W37" s="1"/>
      <c r="X37" s="1"/>
      <c r="Y37" s="3"/>
      <c r="Z37" s="3"/>
      <c r="AA37" s="3"/>
      <c r="AB37" s="3"/>
      <c r="AC37" s="3"/>
      <c r="AD37" s="3"/>
      <c r="AE37" s="3"/>
      <c r="AF37" s="3"/>
      <c r="AG37" s="3"/>
      <c r="AH37" s="3"/>
      <c r="AI37" s="3"/>
      <c r="AJ37" s="3"/>
      <c r="AK37" s="3"/>
      <c r="AL37" s="3"/>
      <c r="AM37" s="3"/>
      <c r="AN37" s="3"/>
      <c r="AO37" s="3"/>
      <c r="AP37" s="3"/>
      <c r="AQ37" s="3"/>
      <c r="AR37" s="3"/>
      <c r="AS37" s="3"/>
      <c r="AT37" s="3"/>
      <c r="AU37" s="3"/>
      <c r="AV37" s="4"/>
      <c r="DC37" s="1"/>
      <c r="DD37" s="1"/>
      <c r="DE37" s="1"/>
      <c r="DF37" s="1"/>
      <c r="DG37" s="1"/>
      <c r="DH37" s="1"/>
      <c r="DI37" s="1"/>
      <c r="DJ37" s="1"/>
      <c r="DK37" s="1"/>
      <c r="DL37" s="1"/>
      <c r="DM37" s="1"/>
      <c r="DN37" s="1"/>
      <c r="DO37" s="1"/>
      <c r="DP37" s="1"/>
      <c r="DQ37" s="1"/>
      <c r="DR37" s="1"/>
      <c r="DS37" s="1"/>
      <c r="DT37" s="1"/>
      <c r="DU37" s="1"/>
      <c r="DV37" s="1"/>
      <c r="DW37" s="1"/>
      <c r="DX37" s="1"/>
      <c r="DY37" s="1"/>
      <c r="DZ37" s="3"/>
      <c r="EA37" s="3"/>
      <c r="EB37" s="3"/>
      <c r="EC37" s="3"/>
      <c r="ED37" s="3"/>
      <c r="EE37" s="3"/>
      <c r="EF37" s="3"/>
      <c r="EG37" s="3"/>
      <c r="EH37" s="3"/>
      <c r="EI37" s="3"/>
      <c r="EJ37" s="3"/>
      <c r="EK37" s="3"/>
      <c r="EL37" s="3"/>
      <c r="EM37" s="3"/>
      <c r="EN37" s="3"/>
      <c r="EO37" s="3"/>
      <c r="EP37" s="3"/>
      <c r="EQ37" s="3"/>
      <c r="ER37" s="3"/>
      <c r="ES37" s="3"/>
      <c r="ET37" s="3"/>
      <c r="EU37" s="3"/>
    </row>
    <row r="38" spans="2:151" ht="39.950000000000003" customHeight="1">
      <c r="B38" s="1"/>
      <c r="C38" s="3" t="s">
        <v>21</v>
      </c>
      <c r="D38" s="3"/>
      <c r="E38" s="3"/>
      <c r="F38" s="3"/>
      <c r="G38" s="3"/>
      <c r="H38" s="3"/>
      <c r="I38" s="1"/>
      <c r="J38" s="1"/>
      <c r="K38" s="1"/>
      <c r="L38" s="4" t="s">
        <v>20</v>
      </c>
      <c r="M38" s="4" t="s">
        <v>23</v>
      </c>
      <c r="N38" s="4"/>
      <c r="O38" s="4"/>
      <c r="P38" s="4"/>
      <c r="Q38" s="4"/>
      <c r="R38" s="4"/>
      <c r="S38" s="4"/>
      <c r="T38" s="4"/>
      <c r="U38" s="4"/>
      <c r="V38" s="2"/>
      <c r="W38" s="2"/>
      <c r="X38" s="2"/>
      <c r="Y38" s="4"/>
      <c r="Z38" s="3"/>
      <c r="AA38" s="3"/>
      <c r="AB38" s="3"/>
      <c r="AC38" s="3"/>
      <c r="AD38" s="3"/>
      <c r="AE38" s="4"/>
      <c r="AF38" s="3"/>
      <c r="AG38" s="3"/>
      <c r="AH38" s="3"/>
      <c r="AI38" s="3"/>
      <c r="AJ38" s="3"/>
      <c r="AK38" s="3"/>
      <c r="AL38" s="3"/>
      <c r="AM38" s="3"/>
      <c r="AN38" s="3"/>
      <c r="AO38" s="4"/>
      <c r="DC38" s="1"/>
      <c r="DD38" s="3"/>
      <c r="DE38" s="3"/>
      <c r="DF38" s="3"/>
      <c r="DG38" s="3"/>
      <c r="DH38" s="3"/>
      <c r="DI38" s="3"/>
      <c r="DJ38" s="1"/>
      <c r="DK38" s="1"/>
      <c r="DL38" s="1"/>
      <c r="DM38" s="3"/>
      <c r="DN38" s="3"/>
      <c r="DO38" s="3"/>
      <c r="DP38" s="3"/>
      <c r="DQ38" s="3"/>
      <c r="DR38" s="3"/>
      <c r="DS38" s="3"/>
      <c r="DT38" s="3"/>
      <c r="DU38" s="3"/>
      <c r="DV38" s="3"/>
      <c r="DW38" s="1"/>
      <c r="DX38" s="1"/>
      <c r="DY38" s="1"/>
      <c r="DZ38" s="3"/>
      <c r="EA38" s="3"/>
      <c r="EB38" s="3"/>
      <c r="EC38" s="3"/>
      <c r="ED38" s="3"/>
      <c r="EE38" s="3"/>
      <c r="EF38" s="3"/>
      <c r="EG38" s="3"/>
      <c r="EH38" s="3"/>
      <c r="EI38" s="3"/>
      <c r="EJ38" s="3"/>
      <c r="EK38" s="3"/>
      <c r="EL38" s="3"/>
      <c r="EM38" s="3"/>
    </row>
    <row r="39" spans="2:151" ht="39.950000000000003" customHeight="1">
      <c r="B39" s="2"/>
      <c r="C39" s="8" t="s">
        <v>22</v>
      </c>
      <c r="D39" s="4" t="s">
        <v>19</v>
      </c>
      <c r="E39" s="4"/>
      <c r="F39" s="4"/>
      <c r="G39" s="4"/>
      <c r="H39" s="4"/>
      <c r="I39" s="2"/>
      <c r="J39" s="2"/>
      <c r="K39" s="2"/>
      <c r="L39" s="4" t="s">
        <v>20</v>
      </c>
      <c r="M39" s="4" t="s">
        <v>24</v>
      </c>
      <c r="N39" s="4"/>
      <c r="O39" s="4"/>
      <c r="P39" s="4"/>
      <c r="Q39" s="4"/>
      <c r="R39" s="4"/>
      <c r="S39" s="4"/>
      <c r="T39" s="4"/>
      <c r="U39" s="4"/>
      <c r="V39" s="2"/>
      <c r="W39" s="2"/>
      <c r="X39" s="2"/>
      <c r="AA39" s="9"/>
      <c r="AB39" s="10"/>
      <c r="AC39" s="9"/>
      <c r="AD39" s="9"/>
      <c r="AE39" s="9"/>
      <c r="AF39" s="9"/>
      <c r="AI39" s="9"/>
      <c r="AJ39" s="9"/>
      <c r="AK39" s="9"/>
      <c r="AL39" s="10"/>
      <c r="AM39" s="9"/>
      <c r="AN39" s="9"/>
      <c r="AO39" s="9"/>
      <c r="AP39" s="9"/>
      <c r="AQ39" s="9"/>
      <c r="AR39" s="11"/>
      <c r="AS39" s="10"/>
      <c r="AT39" s="9"/>
      <c r="AU39" s="3"/>
      <c r="AV39" s="3"/>
      <c r="DC39" s="1"/>
      <c r="DD39" s="23"/>
      <c r="DE39" s="3"/>
      <c r="DF39" s="3"/>
      <c r="DG39" s="3"/>
      <c r="DH39" s="3"/>
      <c r="DI39" s="3"/>
      <c r="DJ39" s="1"/>
      <c r="DK39" s="1"/>
      <c r="DL39" s="1"/>
      <c r="DM39" s="3"/>
      <c r="DN39" s="3"/>
      <c r="DO39" s="3"/>
      <c r="DP39" s="3"/>
      <c r="DQ39" s="3"/>
      <c r="DR39" s="3"/>
      <c r="DS39" s="3"/>
      <c r="DT39" s="3"/>
      <c r="DU39" s="3"/>
      <c r="DV39" s="3"/>
      <c r="DW39" s="1"/>
      <c r="DX39" s="1"/>
      <c r="DY39" s="1"/>
      <c r="DZ39" s="9"/>
      <c r="EA39" s="24"/>
      <c r="EB39" s="9"/>
      <c r="EC39" s="9"/>
      <c r="ED39" s="9"/>
      <c r="EE39" s="9"/>
      <c r="EF39" s="9"/>
      <c r="EG39" s="9"/>
      <c r="EH39" s="9"/>
      <c r="EI39" s="9"/>
      <c r="EJ39" s="24"/>
      <c r="EK39" s="9"/>
      <c r="EL39" s="9"/>
      <c r="EM39" s="9"/>
      <c r="EN39" s="9"/>
      <c r="EO39" s="9"/>
      <c r="EP39" s="9"/>
      <c r="EQ39" s="24"/>
      <c r="ER39" s="9"/>
      <c r="ES39" s="9"/>
      <c r="ET39" s="9"/>
      <c r="EU39" s="3"/>
    </row>
    <row r="40" spans="2:151" ht="39.950000000000003" customHeight="1">
      <c r="B40" s="3"/>
      <c r="C40" s="3"/>
      <c r="D40" s="3"/>
      <c r="E40" s="3"/>
      <c r="F40" s="3"/>
      <c r="G40" s="3"/>
      <c r="H40" s="3"/>
      <c r="I40" s="3"/>
      <c r="J40" s="3"/>
      <c r="K40" s="3"/>
      <c r="L40" s="3"/>
      <c r="M40" s="3"/>
      <c r="N40" s="3"/>
      <c r="O40" s="3"/>
      <c r="P40" s="3"/>
      <c r="Q40" s="3"/>
      <c r="R40" s="3"/>
      <c r="S40" s="3"/>
      <c r="T40" s="3"/>
      <c r="U40" s="3"/>
      <c r="V40" s="3"/>
      <c r="W40" s="3"/>
      <c r="X40" s="4"/>
      <c r="Y40" s="4"/>
      <c r="AL40" s="9" t="s">
        <v>27</v>
      </c>
      <c r="AO40" s="4"/>
      <c r="AQ40" s="3"/>
      <c r="AR40" s="3"/>
      <c r="AS40" s="3"/>
      <c r="AU40" s="4"/>
      <c r="AV40" s="4"/>
      <c r="DC40" s="3"/>
      <c r="DD40" s="3"/>
      <c r="DE40" s="3"/>
      <c r="DF40" s="3"/>
      <c r="DG40" s="3"/>
      <c r="DH40" s="3"/>
      <c r="DI40" s="3"/>
      <c r="DJ40" s="3"/>
      <c r="DK40" s="3"/>
      <c r="DL40" s="3"/>
      <c r="DM40" s="3"/>
      <c r="DN40" s="3"/>
      <c r="DO40" s="3"/>
      <c r="DP40" s="3"/>
      <c r="DQ40" s="3"/>
      <c r="DR40" s="3"/>
      <c r="DS40" s="3"/>
      <c r="DT40" s="3"/>
      <c r="DU40" s="3"/>
      <c r="DV40" s="3"/>
      <c r="DW40" s="3"/>
      <c r="DX40" s="3"/>
      <c r="DY40" s="3"/>
      <c r="DZ40" s="3"/>
      <c r="EL40" s="9"/>
      <c r="EM40" s="3"/>
      <c r="EO40" s="3"/>
      <c r="EP40" s="3"/>
      <c r="EQ40" s="3"/>
      <c r="ES40" s="3"/>
      <c r="ET40" s="3"/>
      <c r="EU40" s="3"/>
    </row>
    <row r="41" spans="2:151" ht="24.95" customHeight="1">
      <c r="B41" s="1"/>
      <c r="C41" s="1"/>
      <c r="D41" s="1"/>
      <c r="E41" s="1"/>
      <c r="F41" s="1"/>
      <c r="G41" s="1"/>
      <c r="H41" s="1"/>
      <c r="I41" s="1"/>
      <c r="J41" s="1"/>
      <c r="K41" s="1"/>
      <c r="L41" s="1"/>
      <c r="M41" s="1"/>
      <c r="N41" s="1"/>
      <c r="O41" s="1"/>
      <c r="P41" s="1"/>
      <c r="Q41" s="1"/>
      <c r="R41" s="1"/>
      <c r="S41" s="1"/>
      <c r="T41" s="1"/>
      <c r="U41" s="1"/>
      <c r="V41" s="1"/>
      <c r="W41" s="1"/>
      <c r="X41" s="2"/>
      <c r="Y41" s="4"/>
      <c r="Z41" s="4"/>
      <c r="AA41" s="4"/>
      <c r="AB41" s="3"/>
      <c r="AC41" s="3"/>
      <c r="AD41" s="3"/>
      <c r="AE41" s="4"/>
      <c r="AF41" s="4"/>
      <c r="AG41" s="4"/>
      <c r="AH41" s="3"/>
      <c r="AI41" s="3"/>
      <c r="AJ41" s="3"/>
      <c r="AK41" s="3"/>
      <c r="AL41" s="3"/>
      <c r="AM41" s="3"/>
      <c r="AN41" s="4"/>
      <c r="AO41" s="4"/>
      <c r="AP41" s="4"/>
      <c r="AQ41" s="3"/>
      <c r="AR41" s="3"/>
      <c r="AS41" s="4"/>
      <c r="AU41" s="4"/>
      <c r="AV41" s="4"/>
      <c r="DC41" s="1"/>
      <c r="DD41" s="1"/>
      <c r="DE41" s="1"/>
      <c r="DF41" s="1"/>
      <c r="DG41" s="1"/>
      <c r="DH41" s="1"/>
      <c r="DI41" s="1"/>
      <c r="DJ41" s="1"/>
      <c r="DK41" s="1"/>
      <c r="DL41" s="1"/>
      <c r="DM41" s="1"/>
      <c r="DN41" s="1"/>
      <c r="DO41" s="1"/>
      <c r="DP41" s="1"/>
      <c r="DQ41" s="1"/>
      <c r="DR41" s="1"/>
      <c r="DS41" s="1"/>
      <c r="DT41" s="1"/>
      <c r="DU41" s="1"/>
      <c r="DV41" s="1"/>
      <c r="DW41" s="1"/>
      <c r="DX41" s="1"/>
      <c r="DY41" s="1"/>
      <c r="DZ41" s="3"/>
      <c r="EA41" s="3"/>
      <c r="EB41" s="3"/>
      <c r="EC41" s="3"/>
      <c r="ED41" s="3"/>
      <c r="EE41" s="3"/>
      <c r="EF41" s="3"/>
      <c r="EG41" s="3"/>
      <c r="EH41" s="3"/>
      <c r="EI41" s="3"/>
      <c r="EJ41" s="3"/>
      <c r="EK41" s="3"/>
      <c r="EL41" s="3"/>
      <c r="EM41" s="3"/>
      <c r="EN41" s="3"/>
      <c r="EO41" s="3"/>
      <c r="EP41" s="3"/>
      <c r="EQ41" s="3"/>
      <c r="ES41" s="3"/>
      <c r="ET41" s="3"/>
      <c r="EU41" s="3"/>
    </row>
    <row r="42" spans="2:151" ht="20.100000000000001" customHeight="1">
      <c r="B42" s="1"/>
      <c r="C42" s="1"/>
      <c r="D42" s="1"/>
      <c r="E42" s="1"/>
      <c r="F42" s="1"/>
      <c r="G42" s="1"/>
      <c r="H42" s="1"/>
      <c r="I42" s="1"/>
      <c r="J42" s="1"/>
      <c r="K42" s="1"/>
      <c r="L42" s="1"/>
      <c r="M42" s="1"/>
      <c r="N42" s="1"/>
      <c r="O42" s="1"/>
      <c r="P42" s="1"/>
      <c r="Q42" s="1"/>
      <c r="R42" s="1"/>
      <c r="S42" s="1"/>
      <c r="T42" s="1"/>
      <c r="U42" s="1"/>
      <c r="V42" s="1"/>
      <c r="W42" s="1"/>
      <c r="X42" s="2"/>
      <c r="Y42" s="2"/>
      <c r="Z42" s="2"/>
      <c r="AA42" s="2"/>
      <c r="AB42" s="2"/>
      <c r="AC42" s="2"/>
      <c r="AD42" s="2"/>
      <c r="AE42" s="2"/>
      <c r="AF42" s="2"/>
      <c r="AG42" s="2"/>
      <c r="AH42" s="2"/>
      <c r="AI42" s="2"/>
      <c r="AJ42" s="2"/>
      <c r="AK42" s="2"/>
      <c r="AL42" s="2"/>
      <c r="AM42" s="2"/>
      <c r="AN42" s="2"/>
      <c r="AO42" s="2"/>
      <c r="AP42" s="2"/>
      <c r="AQ42" s="2"/>
      <c r="AR42" s="2"/>
      <c r="AS42" s="2"/>
      <c r="AT42" s="2"/>
      <c r="AU42" s="2"/>
      <c r="AV42" s="2"/>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row>
    <row r="43" spans="2:151" ht="20.100000000000001" customHeight="1">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row>
    <row r="44" spans="2:151" ht="20.2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row>
    <row r="45" spans="2:151" ht="13.5" thickBot="1">
      <c r="AR45" s="25"/>
    </row>
    <row r="46" spans="2:151" ht="35.25" thickTop="1" thickBot="1">
      <c r="B46" s="57" t="s">
        <v>0</v>
      </c>
      <c r="C46" s="58" t="s">
        <v>1</v>
      </c>
      <c r="D46" s="59" t="s">
        <v>2</v>
      </c>
      <c r="E46" s="60" t="s">
        <v>3</v>
      </c>
      <c r="F46" s="61" t="s">
        <v>17</v>
      </c>
      <c r="G46" s="62" t="s">
        <v>31</v>
      </c>
      <c r="H46" s="63"/>
      <c r="I46" s="64"/>
      <c r="J46" s="62" t="s">
        <v>10</v>
      </c>
      <c r="K46" s="63"/>
      <c r="L46" s="64"/>
      <c r="M46" s="62" t="s">
        <v>11</v>
      </c>
      <c r="N46" s="63"/>
      <c r="O46" s="64"/>
      <c r="P46" s="62" t="s">
        <v>32</v>
      </c>
      <c r="Q46" s="63"/>
      <c r="R46" s="64"/>
      <c r="S46" s="62" t="s">
        <v>33</v>
      </c>
      <c r="T46" s="63"/>
      <c r="U46" s="64"/>
      <c r="V46" s="62" t="s">
        <v>34</v>
      </c>
      <c r="W46" s="63"/>
      <c r="X46" s="64"/>
      <c r="Y46" s="62" t="s">
        <v>35</v>
      </c>
      <c r="Z46" s="63"/>
      <c r="AA46" s="64"/>
      <c r="AB46" s="62" t="s">
        <v>36</v>
      </c>
      <c r="AC46" s="63"/>
      <c r="AD46" s="64"/>
      <c r="AE46" s="62" t="s">
        <v>9</v>
      </c>
      <c r="AF46" s="63"/>
      <c r="AG46" s="64"/>
      <c r="AH46" s="62" t="s">
        <v>26</v>
      </c>
      <c r="AI46" s="63"/>
      <c r="AJ46" s="64"/>
      <c r="AK46" s="62" t="s">
        <v>37</v>
      </c>
      <c r="AL46" s="63"/>
      <c r="AM46" s="64"/>
      <c r="AN46" s="65" t="s">
        <v>12</v>
      </c>
      <c r="AO46" s="65" t="s">
        <v>25</v>
      </c>
      <c r="AP46" s="65" t="s">
        <v>13</v>
      </c>
      <c r="AQ46" s="66" t="s">
        <v>29</v>
      </c>
      <c r="AR46" s="67"/>
      <c r="AS46" s="66" t="s">
        <v>30</v>
      </c>
      <c r="AT46" s="67"/>
      <c r="AU46" s="68" t="s">
        <v>28</v>
      </c>
      <c r="AV46" s="92"/>
      <c r="AW46" s="92"/>
    </row>
    <row r="47" spans="2:151" ht="187.5" thickBot="1">
      <c r="B47" s="69"/>
      <c r="C47" s="70"/>
      <c r="D47" s="71"/>
      <c r="E47" s="72"/>
      <c r="F47" s="93" t="s">
        <v>18</v>
      </c>
      <c r="G47" s="74" t="s">
        <v>6</v>
      </c>
      <c r="H47" s="74" t="s">
        <v>8</v>
      </c>
      <c r="I47" s="74" t="s">
        <v>7</v>
      </c>
      <c r="J47" s="74" t="s">
        <v>6</v>
      </c>
      <c r="K47" s="74" t="s">
        <v>8</v>
      </c>
      <c r="L47" s="74" t="s">
        <v>7</v>
      </c>
      <c r="M47" s="74" t="s">
        <v>6</v>
      </c>
      <c r="N47" s="74" t="s">
        <v>8</v>
      </c>
      <c r="O47" s="74" t="s">
        <v>7</v>
      </c>
      <c r="P47" s="74" t="s">
        <v>6</v>
      </c>
      <c r="Q47" s="74" t="s">
        <v>8</v>
      </c>
      <c r="R47" s="74" t="s">
        <v>7</v>
      </c>
      <c r="S47" s="74" t="s">
        <v>6</v>
      </c>
      <c r="T47" s="74" t="s">
        <v>8</v>
      </c>
      <c r="U47" s="74" t="s">
        <v>7</v>
      </c>
      <c r="V47" s="74" t="s">
        <v>6</v>
      </c>
      <c r="W47" s="74" t="s">
        <v>8</v>
      </c>
      <c r="X47" s="74" t="s">
        <v>7</v>
      </c>
      <c r="Y47" s="74" t="s">
        <v>6</v>
      </c>
      <c r="Z47" s="74" t="s">
        <v>8</v>
      </c>
      <c r="AA47" s="74" t="s">
        <v>7</v>
      </c>
      <c r="AB47" s="74" t="s">
        <v>6</v>
      </c>
      <c r="AC47" s="74" t="s">
        <v>8</v>
      </c>
      <c r="AD47" s="74" t="s">
        <v>7</v>
      </c>
      <c r="AE47" s="74" t="s">
        <v>6</v>
      </c>
      <c r="AF47" s="74" t="s">
        <v>8</v>
      </c>
      <c r="AG47" s="74" t="s">
        <v>7</v>
      </c>
      <c r="AH47" s="74" t="s">
        <v>6</v>
      </c>
      <c r="AI47" s="74" t="s">
        <v>8</v>
      </c>
      <c r="AJ47" s="74" t="s">
        <v>7</v>
      </c>
      <c r="AK47" s="74" t="s">
        <v>6</v>
      </c>
      <c r="AL47" s="74" t="s">
        <v>8</v>
      </c>
      <c r="AM47" s="74" t="s">
        <v>7</v>
      </c>
      <c r="AN47" s="75"/>
      <c r="AO47" s="75"/>
      <c r="AP47" s="75"/>
      <c r="AQ47" s="76"/>
      <c r="AR47" s="77"/>
      <c r="AS47" s="76"/>
      <c r="AT47" s="77"/>
      <c r="AU47" s="78"/>
      <c r="AV47" s="92"/>
      <c r="AW47" s="92"/>
    </row>
    <row r="48" spans="2:151" ht="34.5" thickBot="1">
      <c r="B48" s="69"/>
      <c r="C48" s="70"/>
      <c r="D48" s="71"/>
      <c r="E48" s="72"/>
      <c r="F48" s="79" t="s">
        <v>4</v>
      </c>
      <c r="G48" s="80">
        <v>30</v>
      </c>
      <c r="H48" s="80">
        <v>56</v>
      </c>
      <c r="I48" s="80">
        <v>100</v>
      </c>
      <c r="J48" s="80">
        <v>30</v>
      </c>
      <c r="K48" s="80">
        <v>56</v>
      </c>
      <c r="L48" s="80">
        <v>100</v>
      </c>
      <c r="M48" s="80">
        <v>30</v>
      </c>
      <c r="N48" s="80">
        <v>56</v>
      </c>
      <c r="O48" s="80">
        <v>100</v>
      </c>
      <c r="P48" s="80">
        <v>24</v>
      </c>
      <c r="Q48" s="80">
        <v>29</v>
      </c>
      <c r="R48" s="80">
        <v>60</v>
      </c>
      <c r="S48" s="80">
        <v>24</v>
      </c>
      <c r="T48" s="80">
        <v>29</v>
      </c>
      <c r="U48" s="80">
        <v>60</v>
      </c>
      <c r="V48" s="80">
        <v>24</v>
      </c>
      <c r="W48" s="80">
        <v>29</v>
      </c>
      <c r="X48" s="80">
        <v>60</v>
      </c>
      <c r="Y48" s="80">
        <v>12</v>
      </c>
      <c r="Z48" s="80">
        <v>22</v>
      </c>
      <c r="AA48" s="80">
        <v>40</v>
      </c>
      <c r="AB48" s="80">
        <v>16</v>
      </c>
      <c r="AC48" s="80">
        <v>19</v>
      </c>
      <c r="AD48" s="80">
        <v>40</v>
      </c>
      <c r="AE48" s="80">
        <v>12</v>
      </c>
      <c r="AF48" s="80">
        <v>22</v>
      </c>
      <c r="AG48" s="80">
        <v>40</v>
      </c>
      <c r="AH48" s="80">
        <v>12</v>
      </c>
      <c r="AI48" s="80">
        <v>22</v>
      </c>
      <c r="AJ48" s="80">
        <v>40</v>
      </c>
      <c r="AK48" s="80">
        <v>6</v>
      </c>
      <c r="AL48" s="80">
        <v>11</v>
      </c>
      <c r="AM48" s="80">
        <v>20</v>
      </c>
      <c r="AN48" s="75"/>
      <c r="AO48" s="75"/>
      <c r="AP48" s="75"/>
      <c r="AQ48" s="81" t="s">
        <v>13</v>
      </c>
      <c r="AR48" s="82"/>
      <c r="AS48" s="83" t="s">
        <v>13</v>
      </c>
      <c r="AT48" s="84"/>
      <c r="AU48" s="85"/>
      <c r="AV48" s="92"/>
      <c r="AW48" s="92"/>
    </row>
    <row r="49" spans="2:49" ht="34.5" thickBot="1">
      <c r="B49" s="86"/>
      <c r="C49" s="87"/>
      <c r="D49" s="88"/>
      <c r="E49" s="89"/>
      <c r="F49" s="79" t="s">
        <v>5</v>
      </c>
      <c r="G49" s="80">
        <v>60</v>
      </c>
      <c r="H49" s="80">
        <v>140</v>
      </c>
      <c r="I49" s="80">
        <v>200</v>
      </c>
      <c r="J49" s="80">
        <v>60</v>
      </c>
      <c r="K49" s="80">
        <v>140</v>
      </c>
      <c r="L49" s="80">
        <v>200</v>
      </c>
      <c r="M49" s="80">
        <v>60</v>
      </c>
      <c r="N49" s="80">
        <v>140</v>
      </c>
      <c r="O49" s="80">
        <v>200</v>
      </c>
      <c r="P49" s="80">
        <v>48</v>
      </c>
      <c r="Q49" s="80">
        <v>72</v>
      </c>
      <c r="R49" s="80">
        <v>120</v>
      </c>
      <c r="S49" s="80">
        <v>48</v>
      </c>
      <c r="T49" s="80">
        <v>72</v>
      </c>
      <c r="U49" s="80">
        <v>120</v>
      </c>
      <c r="V49" s="80">
        <v>48</v>
      </c>
      <c r="W49" s="80">
        <v>72</v>
      </c>
      <c r="X49" s="80">
        <v>120</v>
      </c>
      <c r="Y49" s="80">
        <v>24</v>
      </c>
      <c r="Z49" s="80">
        <v>56</v>
      </c>
      <c r="AA49" s="80">
        <v>80</v>
      </c>
      <c r="AB49" s="80">
        <v>32</v>
      </c>
      <c r="AC49" s="80">
        <v>48</v>
      </c>
      <c r="AD49" s="80">
        <v>80</v>
      </c>
      <c r="AE49" s="80">
        <v>24</v>
      </c>
      <c r="AF49" s="80">
        <v>56</v>
      </c>
      <c r="AG49" s="80">
        <v>80</v>
      </c>
      <c r="AH49" s="80">
        <v>24</v>
      </c>
      <c r="AI49" s="80">
        <v>56</v>
      </c>
      <c r="AJ49" s="80">
        <v>80</v>
      </c>
      <c r="AK49" s="80">
        <v>12</v>
      </c>
      <c r="AL49" s="80">
        <v>28</v>
      </c>
      <c r="AM49" s="80">
        <v>40</v>
      </c>
      <c r="AN49" s="90"/>
      <c r="AO49" s="90"/>
      <c r="AP49" s="90"/>
      <c r="AQ49" s="83"/>
      <c r="AR49" s="84"/>
      <c r="AS49" s="83"/>
      <c r="AT49" s="84"/>
      <c r="AU49" s="85"/>
      <c r="AV49" s="92"/>
      <c r="AW49" s="92"/>
    </row>
    <row r="50" spans="2:49" ht="34.5" thickBot="1">
      <c r="B50" s="31">
        <v>11</v>
      </c>
      <c r="C50" s="28"/>
      <c r="D50" s="32"/>
      <c r="E50" s="28"/>
      <c r="F50" s="91" t="s">
        <v>14</v>
      </c>
      <c r="G50" s="5"/>
      <c r="H50" s="5"/>
      <c r="I50" s="6">
        <f>SUM(G50:H50)</f>
        <v>0</v>
      </c>
      <c r="J50" s="5"/>
      <c r="K50" s="5"/>
      <c r="L50" s="6">
        <f>SUM(J50:K50)</f>
        <v>0</v>
      </c>
      <c r="M50" s="5"/>
      <c r="N50" s="5"/>
      <c r="O50" s="6">
        <f>SUM(M50:N50)</f>
        <v>0</v>
      </c>
      <c r="P50" s="5"/>
      <c r="Q50" s="5"/>
      <c r="R50" s="6">
        <f>SUM(P50:Q50)</f>
        <v>0</v>
      </c>
      <c r="S50" s="5"/>
      <c r="T50" s="5"/>
      <c r="U50" s="6">
        <f>SUM(S50:T50)</f>
        <v>0</v>
      </c>
      <c r="V50" s="5"/>
      <c r="W50" s="5"/>
      <c r="X50" s="6">
        <f>SUM(V50:W50)</f>
        <v>0</v>
      </c>
      <c r="Y50" s="5"/>
      <c r="Z50" s="5"/>
      <c r="AA50" s="6">
        <f>SUM(Y50:Z50)</f>
        <v>0</v>
      </c>
      <c r="AB50" s="5"/>
      <c r="AC50" s="5"/>
      <c r="AD50" s="6">
        <f>SUM(AB50:AC50)</f>
        <v>0</v>
      </c>
      <c r="AE50" s="5"/>
      <c r="AF50" s="5"/>
      <c r="AG50" s="6">
        <f>SUM(AE50:AF50)</f>
        <v>0</v>
      </c>
      <c r="AH50" s="5"/>
      <c r="AI50" s="5"/>
      <c r="AJ50" s="6">
        <f>SUM(AH50:AI50)</f>
        <v>0</v>
      </c>
      <c r="AK50" s="5"/>
      <c r="AL50" s="5"/>
      <c r="AM50" s="6">
        <f>SUM(AK50:AL50)</f>
        <v>0</v>
      </c>
      <c r="AN50" s="39"/>
      <c r="AO50" s="39"/>
      <c r="AP50" s="26"/>
      <c r="AQ50" s="28"/>
      <c r="AR50" s="28"/>
      <c r="AS50" s="28"/>
      <c r="AT50" s="28"/>
      <c r="AU50" s="30" t="str">
        <f>IF(AN52="0","راسب","ناجح")</f>
        <v>راسب</v>
      </c>
    </row>
    <row r="51" spans="2:49" ht="34.5" thickBot="1">
      <c r="B51" s="31"/>
      <c r="C51" s="28"/>
      <c r="D51" s="32"/>
      <c r="E51" s="28"/>
      <c r="F51" s="91" t="s">
        <v>15</v>
      </c>
      <c r="G51" s="5"/>
      <c r="H51" s="5"/>
      <c r="I51" s="6">
        <f>SUM(G51:H51)</f>
        <v>0</v>
      </c>
      <c r="J51" s="5"/>
      <c r="K51" s="5"/>
      <c r="L51" s="6">
        <f>SUM(J51:K51)</f>
        <v>0</v>
      </c>
      <c r="M51" s="5"/>
      <c r="N51" s="5"/>
      <c r="O51" s="6">
        <f>SUM(M51:N51)</f>
        <v>0</v>
      </c>
      <c r="P51" s="5"/>
      <c r="Q51" s="5"/>
      <c r="R51" s="6">
        <f>SUM(P51:Q51)</f>
        <v>0</v>
      </c>
      <c r="S51" s="5"/>
      <c r="T51" s="5"/>
      <c r="U51" s="6">
        <f>SUM(S51:T51)</f>
        <v>0</v>
      </c>
      <c r="V51" s="5"/>
      <c r="W51" s="5"/>
      <c r="X51" s="6">
        <f>SUM(V51:W51)</f>
        <v>0</v>
      </c>
      <c r="Y51" s="5"/>
      <c r="Z51" s="5"/>
      <c r="AA51" s="6">
        <f>SUM(Y51:Z51)</f>
        <v>0</v>
      </c>
      <c r="AB51" s="5"/>
      <c r="AC51" s="5"/>
      <c r="AD51" s="6">
        <f>SUM(AB51:AC51)</f>
        <v>0</v>
      </c>
      <c r="AE51" s="5"/>
      <c r="AF51" s="5"/>
      <c r="AG51" s="6">
        <f>SUM(AE51:AF51)</f>
        <v>0</v>
      </c>
      <c r="AH51" s="5"/>
      <c r="AI51" s="5"/>
      <c r="AJ51" s="6">
        <f>SUM(AH51:AI51)</f>
        <v>0</v>
      </c>
      <c r="AK51" s="5"/>
      <c r="AL51" s="5"/>
      <c r="AM51" s="6">
        <f>SUM(AK51:AL51)</f>
        <v>0</v>
      </c>
      <c r="AN51" s="27"/>
      <c r="AO51" s="27"/>
      <c r="AP51" s="27"/>
      <c r="AQ51" s="28"/>
      <c r="AR51" s="28"/>
      <c r="AS51" s="28"/>
      <c r="AT51" s="28"/>
      <c r="AU51" s="30"/>
    </row>
    <row r="52" spans="2:49" ht="36" thickBot="1">
      <c r="B52" s="31"/>
      <c r="C52" s="28"/>
      <c r="D52" s="32"/>
      <c r="E52" s="28"/>
      <c r="F52" s="79" t="s">
        <v>16</v>
      </c>
      <c r="G52" s="6">
        <f>SUM(G50:G51)</f>
        <v>0</v>
      </c>
      <c r="H52" s="6">
        <f>IF(SUM(H50:H51)&lt;38,SUM(H50:H51),SUM(H50:H51))</f>
        <v>0</v>
      </c>
      <c r="I52" s="6">
        <f>IF(SUM(G52:H52)&lt;100,SUM(G52:H52),SUM(G52:H52))</f>
        <v>0</v>
      </c>
      <c r="J52" s="6">
        <f>SUM(J50:J51)</f>
        <v>0</v>
      </c>
      <c r="K52" s="6">
        <f>IF(SUM(K50:K51)&lt;38,SUM(K50:K51),SUM(K50:K51))</f>
        <v>0</v>
      </c>
      <c r="L52" s="6">
        <f>IF(SUM(J52:K52)&lt;100,SUM(J52:K52),SUM(J52:K52))</f>
        <v>0</v>
      </c>
      <c r="M52" s="6">
        <f>SUM(M50:M51)</f>
        <v>0</v>
      </c>
      <c r="N52" s="6">
        <f>IF(SUM(N50:N51)&lt;38,SUM(N50:N51),SUM(N50:N51))</f>
        <v>0</v>
      </c>
      <c r="O52" s="6">
        <f>IF(SUM(M52:N52)&lt;100,SUM(M52:N52),SUM(M52:N52))</f>
        <v>0</v>
      </c>
      <c r="P52" s="6">
        <f>SUM(P50:P51)</f>
        <v>0</v>
      </c>
      <c r="Q52" s="6">
        <f>IF(SUM(Q50:Q51)&lt;38,SUM(Q50:Q51),SUM(Q50:Q51))</f>
        <v>0</v>
      </c>
      <c r="R52" s="6">
        <f>IF(SUM(P52:Q52)&lt;80,SUM(P52:Q52),SUM(P52:Q52))</f>
        <v>0</v>
      </c>
      <c r="S52" s="6">
        <f>SUM(S50:S51)</f>
        <v>0</v>
      </c>
      <c r="T52" s="6">
        <f>IF(SUM(T50:T51)&lt;38,SUM(T50:T51),SUM(T50:T51))</f>
        <v>0</v>
      </c>
      <c r="U52" s="6">
        <f>IF(SUM(S52:T52)&lt;80,SUM(S52:T52),SUM(S52:T52))</f>
        <v>0</v>
      </c>
      <c r="V52" s="6">
        <f>SUM(V50:V51)</f>
        <v>0</v>
      </c>
      <c r="W52" s="6">
        <f>IF(SUM(W50:W51)&lt;38,SUM(W50:W51),SUM(W50:W51))</f>
        <v>0</v>
      </c>
      <c r="X52" s="6">
        <f>IF(SUM(V52:W52)&lt;80,SUM(V52:W52),SUM(V52:W52))</f>
        <v>0</v>
      </c>
      <c r="Y52" s="6">
        <f>SUM(Y50:Y51)</f>
        <v>0</v>
      </c>
      <c r="Z52" s="6">
        <f>IF(SUM(Z50:Z51)&lt;19,SUM(Z50:Z51),SUM(Z50:Z51))</f>
        <v>0</v>
      </c>
      <c r="AA52" s="6">
        <f>IF(SUM(Y52:Z52)&lt;40,SUM(Y52:Z52),SUM(Y52:Z52))</f>
        <v>0</v>
      </c>
      <c r="AB52" s="6">
        <f>SUM(AB50:AB51)</f>
        <v>0</v>
      </c>
      <c r="AC52" s="6">
        <f>IF(SUM(AC50:AC51)&lt;19,SUM(AC50:AC51),SUM(AC50:AC51))</f>
        <v>0</v>
      </c>
      <c r="AD52" s="6">
        <f>IF(SUM(AB52:AC52)&lt;40,SUM(AB52:AC52),SUM(AB52:AC52))</f>
        <v>0</v>
      </c>
      <c r="AE52" s="6">
        <f>SUM(AE50:AE51)</f>
        <v>0</v>
      </c>
      <c r="AF52" s="6">
        <f>IF(SUM(AF50:AF51)&lt;19,SUM(AF50:AF51),SUM(AF50:AF51))</f>
        <v>0</v>
      </c>
      <c r="AG52" s="6">
        <f>IF(SUM(AE52:AF52)&lt;40,SUM(AE52:AF52),SUM(AE52:AF52))</f>
        <v>0</v>
      </c>
      <c r="AH52" s="6">
        <f>SUM(AH50:AH51)</f>
        <v>0</v>
      </c>
      <c r="AI52" s="6">
        <f>IF(SUM(AI50:AI51)&lt;19,SUM(AI50:AI51),SUM(AI50:AI51))</f>
        <v>0</v>
      </c>
      <c r="AJ52" s="6">
        <f>IF(SUM(AH52:AI52)&lt;40,SUM(AH52:AI52),SUM(AH52:AI52))</f>
        <v>0</v>
      </c>
      <c r="AK52" s="6">
        <f>SUM(AK50:AK51)</f>
        <v>0</v>
      </c>
      <c r="AL52" s="6">
        <f>IF(SUM(AL50:AL51)&lt;9,SUM(AL50:AL51),SUM(AL50:AL51))</f>
        <v>0</v>
      </c>
      <c r="AM52" s="6">
        <f>IF(SUM(AK52:AL52)&lt;20,SUM(AK52:AL52),SUM(AK52:AL52))</f>
        <v>0</v>
      </c>
      <c r="AN52" s="7" t="str">
        <f>IF(OR(I52&lt;100,L52&lt;100,O52&lt;100,R52&lt;60,U52&lt;60,X52&lt;60,AA52&lt;40,AD52&lt;40,AG52&lt;40,AJ52&lt;40,AM52&lt;20),"0",SUM(AA52,AD52,X52,U52,R52,O52,L52,I52,AG52,AJ52,AM52))</f>
        <v>0</v>
      </c>
      <c r="AO52" s="7">
        <f>AN52/1320*100</f>
        <v>0</v>
      </c>
      <c r="AP52" s="7" t="str">
        <f>IF(AO52&lt;50,"   ",IF(AO52&lt;65,"مقبول",IF(AO52&lt;75,"جيد",IF(AO52&lt;85,"جيدجداً",IF(AO52&lt;=100,"ممتاز","خطا")))))</f>
        <v xml:space="preserve">   </v>
      </c>
      <c r="AQ52" s="28"/>
      <c r="AR52" s="28"/>
      <c r="AS52" s="28"/>
      <c r="AT52" s="28"/>
      <c r="AU52" s="30"/>
    </row>
    <row r="53" spans="2:49" ht="34.5" thickBot="1">
      <c r="B53" s="31">
        <v>12</v>
      </c>
      <c r="C53" s="28"/>
      <c r="D53" s="32"/>
      <c r="E53" s="28"/>
      <c r="F53" s="91" t="s">
        <v>14</v>
      </c>
      <c r="G53" s="5"/>
      <c r="H53" s="5"/>
      <c r="I53" s="6">
        <f>SUM(G53:H53)</f>
        <v>0</v>
      </c>
      <c r="J53" s="5"/>
      <c r="K53" s="5"/>
      <c r="L53" s="6">
        <f>SUM(J53:K53)</f>
        <v>0</v>
      </c>
      <c r="M53" s="5"/>
      <c r="N53" s="5"/>
      <c r="O53" s="6">
        <f>SUM(M53:N53)</f>
        <v>0</v>
      </c>
      <c r="P53" s="5"/>
      <c r="Q53" s="5"/>
      <c r="R53" s="6">
        <f>SUM(P53:Q53)</f>
        <v>0</v>
      </c>
      <c r="S53" s="5"/>
      <c r="T53" s="5"/>
      <c r="U53" s="6">
        <f>SUM(S53:T53)</f>
        <v>0</v>
      </c>
      <c r="V53" s="5"/>
      <c r="W53" s="5"/>
      <c r="X53" s="6">
        <f>SUM(V53:W53)</f>
        <v>0</v>
      </c>
      <c r="Y53" s="5"/>
      <c r="Z53" s="5"/>
      <c r="AA53" s="6">
        <f>SUM(Y53:Z53)</f>
        <v>0</v>
      </c>
      <c r="AB53" s="5"/>
      <c r="AC53" s="5"/>
      <c r="AD53" s="6">
        <f>SUM(AB53:AC53)</f>
        <v>0</v>
      </c>
      <c r="AE53" s="5"/>
      <c r="AF53" s="5"/>
      <c r="AG53" s="6">
        <f>SUM(AE53:AF53)</f>
        <v>0</v>
      </c>
      <c r="AH53" s="5"/>
      <c r="AI53" s="5"/>
      <c r="AJ53" s="6">
        <f>SUM(AH53:AI53)</f>
        <v>0</v>
      </c>
      <c r="AK53" s="5"/>
      <c r="AL53" s="5"/>
      <c r="AM53" s="6">
        <f>SUM(AK53:AL53)</f>
        <v>0</v>
      </c>
      <c r="AN53" s="36"/>
      <c r="AO53" s="36"/>
      <c r="AP53" s="26"/>
      <c r="AQ53" s="28"/>
      <c r="AR53" s="28"/>
      <c r="AS53" s="28"/>
      <c r="AT53" s="28"/>
      <c r="AU53" s="30" t="str">
        <f>IF(AN55="0","راسب","ناجح")</f>
        <v>راسب</v>
      </c>
    </row>
    <row r="54" spans="2:49" ht="34.5" thickBot="1">
      <c r="B54" s="31"/>
      <c r="C54" s="28"/>
      <c r="D54" s="32"/>
      <c r="E54" s="28"/>
      <c r="F54" s="91" t="s">
        <v>15</v>
      </c>
      <c r="G54" s="5"/>
      <c r="H54" s="5"/>
      <c r="I54" s="6">
        <f>SUM(G54:H54)</f>
        <v>0</v>
      </c>
      <c r="J54" s="5"/>
      <c r="K54" s="5"/>
      <c r="L54" s="6">
        <f>SUM(J54:K54)</f>
        <v>0</v>
      </c>
      <c r="M54" s="5"/>
      <c r="N54" s="5"/>
      <c r="O54" s="6">
        <f>SUM(M54:N54)</f>
        <v>0</v>
      </c>
      <c r="P54" s="5"/>
      <c r="Q54" s="5"/>
      <c r="R54" s="6">
        <f>SUM(P54:Q54)</f>
        <v>0</v>
      </c>
      <c r="S54" s="5"/>
      <c r="T54" s="5"/>
      <c r="U54" s="6">
        <f>SUM(S54:T54)</f>
        <v>0</v>
      </c>
      <c r="V54" s="5"/>
      <c r="W54" s="5"/>
      <c r="X54" s="6">
        <f>SUM(V54:W54)</f>
        <v>0</v>
      </c>
      <c r="Y54" s="5"/>
      <c r="Z54" s="5"/>
      <c r="AA54" s="6">
        <f>SUM(Y54:Z54)</f>
        <v>0</v>
      </c>
      <c r="AB54" s="5"/>
      <c r="AC54" s="5"/>
      <c r="AD54" s="6">
        <f>SUM(AB54:AC54)</f>
        <v>0</v>
      </c>
      <c r="AE54" s="5"/>
      <c r="AF54" s="5"/>
      <c r="AG54" s="6">
        <f>SUM(AE54:AF54)</f>
        <v>0</v>
      </c>
      <c r="AH54" s="5"/>
      <c r="AI54" s="5"/>
      <c r="AJ54" s="6">
        <f>SUM(AH54:AI54)</f>
        <v>0</v>
      </c>
      <c r="AK54" s="5"/>
      <c r="AL54" s="5"/>
      <c r="AM54" s="6">
        <f>SUM(AK54:AL54)</f>
        <v>0</v>
      </c>
      <c r="AN54" s="36"/>
      <c r="AO54" s="36"/>
      <c r="AP54" s="27"/>
      <c r="AQ54" s="28"/>
      <c r="AR54" s="28"/>
      <c r="AS54" s="28"/>
      <c r="AT54" s="28"/>
      <c r="AU54" s="30"/>
    </row>
    <row r="55" spans="2:49" ht="36" thickBot="1">
      <c r="B55" s="31"/>
      <c r="C55" s="28"/>
      <c r="D55" s="32"/>
      <c r="E55" s="28"/>
      <c r="F55" s="79" t="s">
        <v>16</v>
      </c>
      <c r="G55" s="6">
        <f>SUM(G53:G54)</f>
        <v>0</v>
      </c>
      <c r="H55" s="6">
        <f>IF(SUM(H53:H54)&lt;38,SUM(H53:H54),SUM(H53:H54))</f>
        <v>0</v>
      </c>
      <c r="I55" s="6">
        <f>IF(SUM(G55:H55)&lt;100,SUM(G55:H55),SUM(G55:H55))</f>
        <v>0</v>
      </c>
      <c r="J55" s="6">
        <f>SUM(J53:J54)</f>
        <v>0</v>
      </c>
      <c r="K55" s="6">
        <f>IF(SUM(K53:K54)&lt;38,SUM(K53:K54),SUM(K53:K54))</f>
        <v>0</v>
      </c>
      <c r="L55" s="6">
        <f>IF(SUM(J55:K55)&lt;100,SUM(J55:K55),SUM(J55:K55))</f>
        <v>0</v>
      </c>
      <c r="M55" s="6">
        <f>SUM(M53:M54)</f>
        <v>0</v>
      </c>
      <c r="N55" s="6">
        <f>IF(SUM(N53:N54)&lt;38,SUM(N53:N54),SUM(N53:N54))</f>
        <v>0</v>
      </c>
      <c r="O55" s="6">
        <f>IF(SUM(M55:N55)&lt;100,SUM(M55:N55),SUM(M55:N55))</f>
        <v>0</v>
      </c>
      <c r="P55" s="6">
        <f>SUM(P53:P54)</f>
        <v>0</v>
      </c>
      <c r="Q55" s="6">
        <f>IF(SUM(Q53:Q54)&lt;38,SUM(Q53:Q54),SUM(Q53:Q54))</f>
        <v>0</v>
      </c>
      <c r="R55" s="6">
        <f>IF(SUM(P55:Q55)&lt;80,SUM(P55:Q55),SUM(P55:Q55))</f>
        <v>0</v>
      </c>
      <c r="S55" s="6">
        <f>SUM(S53:S54)</f>
        <v>0</v>
      </c>
      <c r="T55" s="6">
        <f>IF(SUM(T53:T54)&lt;38,SUM(T53:T54),SUM(T53:T54))</f>
        <v>0</v>
      </c>
      <c r="U55" s="6">
        <f>IF(SUM(S55:T55)&lt;80,SUM(S55:T55),SUM(S55:T55))</f>
        <v>0</v>
      </c>
      <c r="V55" s="6">
        <f>SUM(V53:V54)</f>
        <v>0</v>
      </c>
      <c r="W55" s="6">
        <f>IF(SUM(W53:W54)&lt;38,SUM(W53:W54),SUM(W53:W54))</f>
        <v>0</v>
      </c>
      <c r="X55" s="6">
        <f>IF(SUM(V55:W55)&lt;80,SUM(V55:W55),SUM(V55:W55))</f>
        <v>0</v>
      </c>
      <c r="Y55" s="6">
        <f>SUM(Y53:Y54)</f>
        <v>0</v>
      </c>
      <c r="Z55" s="6">
        <f>IF(SUM(Z53:Z54)&lt;19,SUM(Z53:Z54),SUM(Z53:Z54))</f>
        <v>0</v>
      </c>
      <c r="AA55" s="6">
        <f>IF(SUM(Y55:Z55)&lt;40,SUM(Y55:Z55),SUM(Y55:Z55))</f>
        <v>0</v>
      </c>
      <c r="AB55" s="6">
        <f>SUM(AB53:AB54)</f>
        <v>0</v>
      </c>
      <c r="AC55" s="6">
        <f>IF(SUM(AC53:AC54)&lt;19,SUM(AC53:AC54),SUM(AC53:AC54))</f>
        <v>0</v>
      </c>
      <c r="AD55" s="6">
        <f>IF(SUM(AB55:AC55)&lt;40,SUM(AB55:AC55),SUM(AB55:AC55))</f>
        <v>0</v>
      </c>
      <c r="AE55" s="6">
        <f>SUM(AE53:AE54)</f>
        <v>0</v>
      </c>
      <c r="AF55" s="6">
        <f>IF(SUM(AF53:AF54)&lt;19,SUM(AF53:AF54),SUM(AF53:AF54))</f>
        <v>0</v>
      </c>
      <c r="AG55" s="6">
        <f>IF(SUM(AE55:AF55)&lt;40,SUM(AE55:AF55),SUM(AE55:AF55))</f>
        <v>0</v>
      </c>
      <c r="AH55" s="6">
        <f>SUM(AH53:AH54)</f>
        <v>0</v>
      </c>
      <c r="AI55" s="6">
        <f>IF(SUM(AI53:AI54)&lt;19,SUM(AI53:AI54),SUM(AI53:AI54))</f>
        <v>0</v>
      </c>
      <c r="AJ55" s="6">
        <f>IF(SUM(AH55:AI55)&lt;40,SUM(AH55:AI55),SUM(AH55:AI55))</f>
        <v>0</v>
      </c>
      <c r="AK55" s="6">
        <f>SUM(AK53:AK54)</f>
        <v>0</v>
      </c>
      <c r="AL55" s="6">
        <f>IF(SUM(AL53:AL54)&lt;9,SUM(AL53:AL54),SUM(AL53:AL54))</f>
        <v>0</v>
      </c>
      <c r="AM55" s="6">
        <f>IF(SUM(AK55:AL55)&lt;20,SUM(AK55:AL55),SUM(AK55:AL55))</f>
        <v>0</v>
      </c>
      <c r="AN55" s="7" t="str">
        <f>IF(OR(I55&lt;100,L55&lt;100,O55&lt;100,R55&lt;60,U55&lt;60,X55&lt;60,AA55&lt;40,AD55&lt;40,AG55&lt;40,AJ55&lt;40,AM55&lt;20),"0",SUM(AA55,AD55,X55,U55,R55,O55,L55,I55,AG55,AJ55,AM55))</f>
        <v>0</v>
      </c>
      <c r="AO55" s="7">
        <f>AN55/1320*100</f>
        <v>0</v>
      </c>
      <c r="AP55" s="7" t="str">
        <f>IF(AO55&lt;50,"   ",IF(AO55&lt;65,"مقبول",IF(AO55&lt;75,"جيد",IF(AO55&lt;85,"جيدجداً",IF(AO55&lt;=100,"ممتاز","خطا")))))</f>
        <v xml:space="preserve">   </v>
      </c>
      <c r="AQ55" s="28"/>
      <c r="AR55" s="28"/>
      <c r="AS55" s="28"/>
      <c r="AT55" s="28"/>
      <c r="AU55" s="30"/>
    </row>
    <row r="56" spans="2:49" ht="34.5" thickBot="1">
      <c r="B56" s="31">
        <v>13</v>
      </c>
      <c r="C56" s="28"/>
      <c r="D56" s="32"/>
      <c r="E56" s="28"/>
      <c r="F56" s="91" t="s">
        <v>14</v>
      </c>
      <c r="G56" s="5"/>
      <c r="H56" s="5"/>
      <c r="I56" s="6">
        <f>SUM(G56:H56)</f>
        <v>0</v>
      </c>
      <c r="J56" s="5"/>
      <c r="K56" s="5"/>
      <c r="L56" s="6">
        <f>SUM(J56:K56)</f>
        <v>0</v>
      </c>
      <c r="M56" s="5"/>
      <c r="N56" s="5"/>
      <c r="O56" s="6">
        <f>SUM(M56:N56)</f>
        <v>0</v>
      </c>
      <c r="P56" s="5"/>
      <c r="Q56" s="5"/>
      <c r="R56" s="6">
        <f>SUM(P56:Q56)</f>
        <v>0</v>
      </c>
      <c r="S56" s="5"/>
      <c r="T56" s="5"/>
      <c r="U56" s="6">
        <f>SUM(S56:T56)</f>
        <v>0</v>
      </c>
      <c r="V56" s="5"/>
      <c r="W56" s="5"/>
      <c r="X56" s="6">
        <f>SUM(V56:W56)</f>
        <v>0</v>
      </c>
      <c r="Y56" s="5"/>
      <c r="Z56" s="5"/>
      <c r="AA56" s="6">
        <f>SUM(Y56:Z56)</f>
        <v>0</v>
      </c>
      <c r="AB56" s="5"/>
      <c r="AC56" s="5"/>
      <c r="AD56" s="6">
        <f>SUM(AB56:AC56)</f>
        <v>0</v>
      </c>
      <c r="AE56" s="5"/>
      <c r="AF56" s="5"/>
      <c r="AG56" s="6">
        <f>SUM(AE56:AF56)</f>
        <v>0</v>
      </c>
      <c r="AH56" s="5"/>
      <c r="AI56" s="5"/>
      <c r="AJ56" s="6">
        <f>SUM(AH56:AI56)</f>
        <v>0</v>
      </c>
      <c r="AK56" s="5"/>
      <c r="AL56" s="5"/>
      <c r="AM56" s="6">
        <f>SUM(AK56:AL56)</f>
        <v>0</v>
      </c>
      <c r="AN56" s="36"/>
      <c r="AO56" s="36"/>
      <c r="AP56" s="26"/>
      <c r="AQ56" s="28"/>
      <c r="AR56" s="28"/>
      <c r="AS56" s="28"/>
      <c r="AT56" s="28"/>
      <c r="AU56" s="30" t="str">
        <f>IF(AN58="0","راسب","ناجح")</f>
        <v>راسب</v>
      </c>
    </row>
    <row r="57" spans="2:49" ht="34.5" thickBot="1">
      <c r="B57" s="31"/>
      <c r="C57" s="28"/>
      <c r="D57" s="32"/>
      <c r="E57" s="28"/>
      <c r="F57" s="91" t="s">
        <v>15</v>
      </c>
      <c r="G57" s="5"/>
      <c r="H57" s="5"/>
      <c r="I57" s="6">
        <f>SUM(G57:H57)</f>
        <v>0</v>
      </c>
      <c r="J57" s="5"/>
      <c r="K57" s="5"/>
      <c r="L57" s="6">
        <f>SUM(J57:K57)</f>
        <v>0</v>
      </c>
      <c r="M57" s="5"/>
      <c r="N57" s="5"/>
      <c r="O57" s="6">
        <f>SUM(M57:N57)</f>
        <v>0</v>
      </c>
      <c r="P57" s="5"/>
      <c r="Q57" s="5"/>
      <c r="R57" s="6">
        <f>SUM(P57:Q57)</f>
        <v>0</v>
      </c>
      <c r="S57" s="5"/>
      <c r="T57" s="5"/>
      <c r="U57" s="6">
        <f>SUM(S57:T57)</f>
        <v>0</v>
      </c>
      <c r="V57" s="5"/>
      <c r="W57" s="5"/>
      <c r="X57" s="6">
        <f>SUM(V57:W57)</f>
        <v>0</v>
      </c>
      <c r="Y57" s="5"/>
      <c r="Z57" s="5"/>
      <c r="AA57" s="6">
        <f>SUM(Y57:Z57)</f>
        <v>0</v>
      </c>
      <c r="AB57" s="5"/>
      <c r="AC57" s="5"/>
      <c r="AD57" s="6">
        <f>SUM(AB57:AC57)</f>
        <v>0</v>
      </c>
      <c r="AE57" s="5"/>
      <c r="AF57" s="5"/>
      <c r="AG57" s="6">
        <f>SUM(AE57:AF57)</f>
        <v>0</v>
      </c>
      <c r="AH57" s="5"/>
      <c r="AI57" s="5"/>
      <c r="AJ57" s="6">
        <f>SUM(AH57:AI57)</f>
        <v>0</v>
      </c>
      <c r="AK57" s="5"/>
      <c r="AL57" s="5"/>
      <c r="AM57" s="6">
        <f>SUM(AK57:AL57)</f>
        <v>0</v>
      </c>
      <c r="AN57" s="36"/>
      <c r="AO57" s="36"/>
      <c r="AP57" s="27"/>
      <c r="AQ57" s="28"/>
      <c r="AR57" s="28"/>
      <c r="AS57" s="28"/>
      <c r="AT57" s="28"/>
      <c r="AU57" s="30"/>
    </row>
    <row r="58" spans="2:49" ht="36" thickBot="1">
      <c r="B58" s="31"/>
      <c r="C58" s="28"/>
      <c r="D58" s="32"/>
      <c r="E58" s="28"/>
      <c r="F58" s="79" t="s">
        <v>16</v>
      </c>
      <c r="G58" s="6">
        <f>SUM(G56:G57)</f>
        <v>0</v>
      </c>
      <c r="H58" s="6">
        <f>IF(SUM(H56:H57)&lt;38,SUM(H56:H57),SUM(H56:H57))</f>
        <v>0</v>
      </c>
      <c r="I58" s="6">
        <f>IF(SUM(G58:H58)&lt;100,SUM(G58:H58),SUM(G58:H58))</f>
        <v>0</v>
      </c>
      <c r="J58" s="6">
        <f>SUM(J56:J57)</f>
        <v>0</v>
      </c>
      <c r="K58" s="6">
        <f>IF(SUM(K56:K57)&lt;38,SUM(K56:K57),SUM(K56:K57))</f>
        <v>0</v>
      </c>
      <c r="L58" s="6">
        <f>IF(SUM(J58:K58)&lt;100,SUM(J58:K58),SUM(J58:K58))</f>
        <v>0</v>
      </c>
      <c r="M58" s="6">
        <f>SUM(M56:M57)</f>
        <v>0</v>
      </c>
      <c r="N58" s="6">
        <f>IF(SUM(N56:N57)&lt;38,SUM(N56:N57),SUM(N56:N57))</f>
        <v>0</v>
      </c>
      <c r="O58" s="6">
        <f>IF(SUM(M58:N58)&lt;100,SUM(M58:N58),SUM(M58:N58))</f>
        <v>0</v>
      </c>
      <c r="P58" s="6">
        <f>SUM(P56:P57)</f>
        <v>0</v>
      </c>
      <c r="Q58" s="6">
        <f>IF(SUM(Q56:Q57)&lt;38,SUM(Q56:Q57),SUM(Q56:Q57))</f>
        <v>0</v>
      </c>
      <c r="R58" s="6">
        <f>IF(SUM(P58:Q58)&lt;80,SUM(P58:Q58),SUM(P58:Q58))</f>
        <v>0</v>
      </c>
      <c r="S58" s="6">
        <f>SUM(S56:S57)</f>
        <v>0</v>
      </c>
      <c r="T58" s="6">
        <f>IF(SUM(T56:T57)&lt;38,SUM(T56:T57),SUM(T56:T57))</f>
        <v>0</v>
      </c>
      <c r="U58" s="6">
        <f>IF(SUM(S58:T58)&lt;80,SUM(S58:T58),SUM(S58:T58))</f>
        <v>0</v>
      </c>
      <c r="V58" s="6">
        <f>SUM(V56:V57)</f>
        <v>0</v>
      </c>
      <c r="W58" s="6">
        <f>IF(SUM(W56:W57)&lt;38,SUM(W56:W57),SUM(W56:W57))</f>
        <v>0</v>
      </c>
      <c r="X58" s="6">
        <f>IF(SUM(V58:W58)&lt;80,SUM(V58:W58),SUM(V58:W58))</f>
        <v>0</v>
      </c>
      <c r="Y58" s="6">
        <f>SUM(Y56:Y57)</f>
        <v>0</v>
      </c>
      <c r="Z58" s="6">
        <f>IF(SUM(Z56:Z57)&lt;19,SUM(Z56:Z57),SUM(Z56:Z57))</f>
        <v>0</v>
      </c>
      <c r="AA58" s="6">
        <f>IF(SUM(Y58:Z58)&lt;40,SUM(Y58:Z58),SUM(Y58:Z58))</f>
        <v>0</v>
      </c>
      <c r="AB58" s="6">
        <f>SUM(AB56:AB57)</f>
        <v>0</v>
      </c>
      <c r="AC58" s="6">
        <f>IF(SUM(AC56:AC57)&lt;19,SUM(AC56:AC57),SUM(AC56:AC57))</f>
        <v>0</v>
      </c>
      <c r="AD58" s="6">
        <f>IF(SUM(AB58:AC58)&lt;40,SUM(AB58:AC58),SUM(AB58:AC58))</f>
        <v>0</v>
      </c>
      <c r="AE58" s="6">
        <f>SUM(AE56:AE57)</f>
        <v>0</v>
      </c>
      <c r="AF58" s="6">
        <f>IF(SUM(AF56:AF57)&lt;19,SUM(AF56:AF57),SUM(AF56:AF57))</f>
        <v>0</v>
      </c>
      <c r="AG58" s="6">
        <f>IF(SUM(AE58:AF58)&lt;40,SUM(AE58:AF58),SUM(AE58:AF58))</f>
        <v>0</v>
      </c>
      <c r="AH58" s="6">
        <f>SUM(AH56:AH57)</f>
        <v>0</v>
      </c>
      <c r="AI58" s="6">
        <f>IF(SUM(AI56:AI57)&lt;19,SUM(AI56:AI57),SUM(AI56:AI57))</f>
        <v>0</v>
      </c>
      <c r="AJ58" s="6">
        <f>IF(SUM(AH58:AI58)&lt;40,SUM(AH58:AI58),SUM(AH58:AI58))</f>
        <v>0</v>
      </c>
      <c r="AK58" s="6">
        <f>SUM(AK56:AK57)</f>
        <v>0</v>
      </c>
      <c r="AL58" s="6">
        <f>IF(SUM(AL56:AL57)&lt;9,SUM(AL56:AL57),SUM(AL56:AL57))</f>
        <v>0</v>
      </c>
      <c r="AM58" s="6">
        <f>IF(SUM(AK58:AL58)&lt;20,SUM(AK58:AL58),SUM(AK58:AL58))</f>
        <v>0</v>
      </c>
      <c r="AN58" s="7" t="str">
        <f>IF(OR(I58&lt;100,L58&lt;100,O58&lt;100,R58&lt;60,U58&lt;60,X58&lt;60,AA58&lt;40,AD58&lt;40,AG58&lt;40,AJ58&lt;40,AM58&lt;20),"0",SUM(AA58,AD58,X58,U58,R58,O58,L58,I58,AG58,AJ58,AM58))</f>
        <v>0</v>
      </c>
      <c r="AO58" s="7">
        <f>AN58/1320*100</f>
        <v>0</v>
      </c>
      <c r="AP58" s="7" t="str">
        <f>IF(AO58&lt;50,"   ",IF(AO58&lt;65,"مقبول",IF(AO58&lt;75,"جيد",IF(AO58&lt;85,"جيدجداً",IF(AO58&lt;=100,"ممتاز","خطا")))))</f>
        <v xml:space="preserve">   </v>
      </c>
      <c r="AQ58" s="28"/>
      <c r="AR58" s="28"/>
      <c r="AS58" s="28"/>
      <c r="AT58" s="28"/>
      <c r="AU58" s="30"/>
    </row>
    <row r="59" spans="2:49" ht="34.5" thickBot="1">
      <c r="B59" s="31">
        <v>14</v>
      </c>
      <c r="C59" s="28"/>
      <c r="D59" s="32"/>
      <c r="E59" s="28"/>
      <c r="F59" s="91" t="s">
        <v>14</v>
      </c>
      <c r="G59" s="5"/>
      <c r="H59" s="5"/>
      <c r="I59" s="6">
        <f>SUM(G59:H59)</f>
        <v>0</v>
      </c>
      <c r="J59" s="5"/>
      <c r="K59" s="5"/>
      <c r="L59" s="6">
        <f>SUM(J59:K59)</f>
        <v>0</v>
      </c>
      <c r="M59" s="5"/>
      <c r="N59" s="5"/>
      <c r="O59" s="6">
        <f>SUM(M59:N59)</f>
        <v>0</v>
      </c>
      <c r="P59" s="5"/>
      <c r="Q59" s="5"/>
      <c r="R59" s="6">
        <f>SUM(P59:Q59)</f>
        <v>0</v>
      </c>
      <c r="S59" s="5"/>
      <c r="T59" s="5"/>
      <c r="U59" s="6">
        <f>SUM(S59:T59)</f>
        <v>0</v>
      </c>
      <c r="V59" s="5"/>
      <c r="W59" s="5"/>
      <c r="X59" s="6">
        <f>SUM(V59:W59)</f>
        <v>0</v>
      </c>
      <c r="Y59" s="5"/>
      <c r="Z59" s="5"/>
      <c r="AA59" s="6">
        <f>SUM(Y59:Z59)</f>
        <v>0</v>
      </c>
      <c r="AB59" s="5"/>
      <c r="AC59" s="5"/>
      <c r="AD59" s="6">
        <f>SUM(AB59:AC59)</f>
        <v>0</v>
      </c>
      <c r="AE59" s="5"/>
      <c r="AF59" s="5"/>
      <c r="AG59" s="6">
        <f>SUM(AE59:AF59)</f>
        <v>0</v>
      </c>
      <c r="AH59" s="5"/>
      <c r="AI59" s="5"/>
      <c r="AJ59" s="6">
        <f>SUM(AH59:AI59)</f>
        <v>0</v>
      </c>
      <c r="AK59" s="5"/>
      <c r="AL59" s="5"/>
      <c r="AM59" s="6">
        <f>SUM(AK59:AL59)</f>
        <v>0</v>
      </c>
      <c r="AN59" s="36"/>
      <c r="AO59" s="36"/>
      <c r="AP59" s="26"/>
      <c r="AQ59" s="28"/>
      <c r="AR59" s="28"/>
      <c r="AS59" s="28"/>
      <c r="AT59" s="28"/>
      <c r="AU59" s="30" t="str">
        <f>IF(AN61="0","راسب","ناجح")</f>
        <v>راسب</v>
      </c>
    </row>
    <row r="60" spans="2:49" ht="34.5" thickBot="1">
      <c r="B60" s="31"/>
      <c r="C60" s="28"/>
      <c r="D60" s="32"/>
      <c r="E60" s="28"/>
      <c r="F60" s="91" t="s">
        <v>15</v>
      </c>
      <c r="G60" s="5"/>
      <c r="H60" s="5"/>
      <c r="I60" s="6">
        <f>SUM(G60:H60)</f>
        <v>0</v>
      </c>
      <c r="J60" s="5"/>
      <c r="K60" s="5"/>
      <c r="L60" s="6">
        <f>SUM(J60:K60)</f>
        <v>0</v>
      </c>
      <c r="M60" s="5"/>
      <c r="N60" s="5"/>
      <c r="O60" s="6">
        <f>SUM(M60:N60)</f>
        <v>0</v>
      </c>
      <c r="P60" s="5"/>
      <c r="Q60" s="5"/>
      <c r="R60" s="6">
        <f>SUM(P60:Q60)</f>
        <v>0</v>
      </c>
      <c r="S60" s="5"/>
      <c r="T60" s="5"/>
      <c r="U60" s="6">
        <f>SUM(S60:T60)</f>
        <v>0</v>
      </c>
      <c r="V60" s="5"/>
      <c r="W60" s="5"/>
      <c r="X60" s="6">
        <f>SUM(V60:W60)</f>
        <v>0</v>
      </c>
      <c r="Y60" s="5"/>
      <c r="Z60" s="5"/>
      <c r="AA60" s="6">
        <f>SUM(Y60:Z60)</f>
        <v>0</v>
      </c>
      <c r="AB60" s="5"/>
      <c r="AC60" s="5"/>
      <c r="AD60" s="6">
        <f>SUM(AB60:AC60)</f>
        <v>0</v>
      </c>
      <c r="AE60" s="5"/>
      <c r="AF60" s="5"/>
      <c r="AG60" s="6">
        <f>SUM(AE60:AF60)</f>
        <v>0</v>
      </c>
      <c r="AH60" s="5"/>
      <c r="AI60" s="5"/>
      <c r="AJ60" s="6">
        <f>SUM(AH60:AI60)</f>
        <v>0</v>
      </c>
      <c r="AK60" s="5"/>
      <c r="AL60" s="5"/>
      <c r="AM60" s="6">
        <f>SUM(AK60:AL60)</f>
        <v>0</v>
      </c>
      <c r="AN60" s="36"/>
      <c r="AO60" s="36"/>
      <c r="AP60" s="27"/>
      <c r="AQ60" s="28"/>
      <c r="AR60" s="28"/>
      <c r="AS60" s="28"/>
      <c r="AT60" s="28"/>
      <c r="AU60" s="30"/>
    </row>
    <row r="61" spans="2:49" ht="36" thickBot="1">
      <c r="B61" s="31"/>
      <c r="C61" s="28"/>
      <c r="D61" s="32"/>
      <c r="E61" s="28"/>
      <c r="F61" s="79" t="s">
        <v>16</v>
      </c>
      <c r="G61" s="6">
        <f>SUM(G59:G60)</f>
        <v>0</v>
      </c>
      <c r="H61" s="6">
        <f>IF(SUM(H59:H60)&lt;38,SUM(H59:H60),SUM(H59:H60))</f>
        <v>0</v>
      </c>
      <c r="I61" s="6">
        <f>IF(SUM(G61:H61)&lt;100,SUM(G61:H61),SUM(G61:H61))</f>
        <v>0</v>
      </c>
      <c r="J61" s="6">
        <f>SUM(J59:J60)</f>
        <v>0</v>
      </c>
      <c r="K61" s="6">
        <f>IF(SUM(K59:K60)&lt;38,SUM(K59:K60),SUM(K59:K60))</f>
        <v>0</v>
      </c>
      <c r="L61" s="6">
        <f>IF(SUM(J61:K61)&lt;100,SUM(J61:K61),SUM(J61:K61))</f>
        <v>0</v>
      </c>
      <c r="M61" s="6">
        <f>SUM(M59:M60)</f>
        <v>0</v>
      </c>
      <c r="N61" s="6">
        <f>IF(SUM(N59:N60)&lt;38,SUM(N59:N60),SUM(N59:N60))</f>
        <v>0</v>
      </c>
      <c r="O61" s="6">
        <f>IF(SUM(M61:N61)&lt;100,SUM(M61:N61),SUM(M61:N61))</f>
        <v>0</v>
      </c>
      <c r="P61" s="6">
        <f>SUM(P59:P60)</f>
        <v>0</v>
      </c>
      <c r="Q61" s="6">
        <f>IF(SUM(Q59:Q60)&lt;38,SUM(Q59:Q60),SUM(Q59:Q60))</f>
        <v>0</v>
      </c>
      <c r="R61" s="6">
        <f>IF(SUM(P61:Q61)&lt;80,SUM(P61:Q61),SUM(P61:Q61))</f>
        <v>0</v>
      </c>
      <c r="S61" s="6">
        <f>SUM(S59:S60)</f>
        <v>0</v>
      </c>
      <c r="T61" s="6">
        <f>IF(SUM(T59:T60)&lt;38,SUM(T59:T60),SUM(T59:T60))</f>
        <v>0</v>
      </c>
      <c r="U61" s="6">
        <f>IF(SUM(S61:T61)&lt;80,SUM(S61:T61),SUM(S61:T61))</f>
        <v>0</v>
      </c>
      <c r="V61" s="6">
        <f>SUM(V59:V60)</f>
        <v>0</v>
      </c>
      <c r="W61" s="6">
        <f>IF(SUM(W59:W60)&lt;38,SUM(W59:W60),SUM(W59:W60))</f>
        <v>0</v>
      </c>
      <c r="X61" s="6">
        <f>IF(SUM(V61:W61)&lt;80,SUM(V61:W61),SUM(V61:W61))</f>
        <v>0</v>
      </c>
      <c r="Y61" s="6">
        <f>SUM(Y59:Y60)</f>
        <v>0</v>
      </c>
      <c r="Z61" s="6">
        <f>IF(SUM(Z59:Z60)&lt;19,SUM(Z59:Z60),SUM(Z59:Z60))</f>
        <v>0</v>
      </c>
      <c r="AA61" s="6">
        <f>IF(SUM(Y61:Z61)&lt;40,SUM(Y61:Z61),SUM(Y61:Z61))</f>
        <v>0</v>
      </c>
      <c r="AB61" s="6">
        <f>SUM(AB59:AB60)</f>
        <v>0</v>
      </c>
      <c r="AC61" s="6">
        <f>IF(SUM(AC59:AC60)&lt;19,SUM(AC59:AC60),SUM(AC59:AC60))</f>
        <v>0</v>
      </c>
      <c r="AD61" s="6">
        <f>IF(SUM(AB61:AC61)&lt;40,SUM(AB61:AC61),SUM(AB61:AC61))</f>
        <v>0</v>
      </c>
      <c r="AE61" s="6">
        <f>SUM(AE59:AE60)</f>
        <v>0</v>
      </c>
      <c r="AF61" s="6">
        <f>IF(SUM(AF59:AF60)&lt;19,SUM(AF59:AF60),SUM(AF59:AF60))</f>
        <v>0</v>
      </c>
      <c r="AG61" s="6">
        <f>IF(SUM(AE61:AF61)&lt;40,SUM(AE61:AF61),SUM(AE61:AF61))</f>
        <v>0</v>
      </c>
      <c r="AH61" s="6">
        <f>SUM(AH59:AH60)</f>
        <v>0</v>
      </c>
      <c r="AI61" s="6">
        <f>IF(SUM(AI59:AI60)&lt;19,SUM(AI59:AI60),SUM(AI59:AI60))</f>
        <v>0</v>
      </c>
      <c r="AJ61" s="6">
        <f>IF(SUM(AH61:AI61)&lt;40,SUM(AH61:AI61),SUM(AH61:AI61))</f>
        <v>0</v>
      </c>
      <c r="AK61" s="6">
        <f>SUM(AK59:AK60)</f>
        <v>0</v>
      </c>
      <c r="AL61" s="6">
        <f>IF(SUM(AL59:AL60)&lt;9,SUM(AL59:AL60),SUM(AL59:AL60))</f>
        <v>0</v>
      </c>
      <c r="AM61" s="6">
        <f>IF(SUM(AK61:AL61)&lt;20,SUM(AK61:AL61),SUM(AK61:AL61))</f>
        <v>0</v>
      </c>
      <c r="AN61" s="7" t="str">
        <f>IF(OR(I61&lt;100,L61&lt;100,O61&lt;100,R61&lt;60,U61&lt;60,X61&lt;60,AA61&lt;40,AD61&lt;40,AG61&lt;40,AJ61&lt;40,AM61&lt;20),"0",SUM(AA61,AD61,X61,U61,R61,O61,L61,I61,AG61,AJ61,AM61))</f>
        <v>0</v>
      </c>
      <c r="AO61" s="7">
        <f>AN61/1320*100</f>
        <v>0</v>
      </c>
      <c r="AP61" s="7" t="str">
        <f>IF(AO61&lt;50,"   ",IF(AO61&lt;65,"مقبول",IF(AO61&lt;75,"جيد",IF(AO61&lt;85,"جيدجداً",IF(AO61&lt;=100,"ممتاز","خطا")))))</f>
        <v xml:space="preserve">   </v>
      </c>
      <c r="AQ61" s="28"/>
      <c r="AR61" s="28"/>
      <c r="AS61" s="28"/>
      <c r="AT61" s="28"/>
      <c r="AU61" s="30"/>
    </row>
    <row r="62" spans="2:49" ht="34.5" thickBot="1">
      <c r="B62" s="31">
        <v>15</v>
      </c>
      <c r="C62" s="28"/>
      <c r="D62" s="32"/>
      <c r="E62" s="28"/>
      <c r="F62" s="91" t="s">
        <v>14</v>
      </c>
      <c r="G62" s="5"/>
      <c r="H62" s="5"/>
      <c r="I62" s="6">
        <f>SUM(G62:H62)</f>
        <v>0</v>
      </c>
      <c r="J62" s="5"/>
      <c r="K62" s="5"/>
      <c r="L62" s="6">
        <f>SUM(J62:K62)</f>
        <v>0</v>
      </c>
      <c r="M62" s="5"/>
      <c r="N62" s="5"/>
      <c r="O62" s="6">
        <f>SUM(M62:N62)</f>
        <v>0</v>
      </c>
      <c r="P62" s="5"/>
      <c r="Q62" s="5"/>
      <c r="R62" s="6">
        <f>SUM(P62:Q62)</f>
        <v>0</v>
      </c>
      <c r="S62" s="5"/>
      <c r="T62" s="5"/>
      <c r="U62" s="6">
        <f>SUM(S62:T62)</f>
        <v>0</v>
      </c>
      <c r="V62" s="5"/>
      <c r="W62" s="5"/>
      <c r="X62" s="6">
        <f>SUM(V62:W62)</f>
        <v>0</v>
      </c>
      <c r="Y62" s="5"/>
      <c r="Z62" s="5"/>
      <c r="AA62" s="6">
        <f>SUM(Y62:Z62)</f>
        <v>0</v>
      </c>
      <c r="AB62" s="5"/>
      <c r="AC62" s="5"/>
      <c r="AD62" s="6">
        <f>SUM(AB62:AC62)</f>
        <v>0</v>
      </c>
      <c r="AE62" s="5"/>
      <c r="AF62" s="5"/>
      <c r="AG62" s="6">
        <f>SUM(AE62:AF62)</f>
        <v>0</v>
      </c>
      <c r="AH62" s="5"/>
      <c r="AI62" s="5"/>
      <c r="AJ62" s="6">
        <f>SUM(AH62:AI62)</f>
        <v>0</v>
      </c>
      <c r="AK62" s="5"/>
      <c r="AL62" s="5"/>
      <c r="AM62" s="6">
        <f>SUM(AK62:AL62)</f>
        <v>0</v>
      </c>
      <c r="AN62" s="36"/>
      <c r="AO62" s="36"/>
      <c r="AP62" s="26"/>
      <c r="AQ62" s="28"/>
      <c r="AR62" s="28"/>
      <c r="AS62" s="28"/>
      <c r="AT62" s="28"/>
      <c r="AU62" s="30" t="str">
        <f>IF(AN64="0","راسب","ناجح")</f>
        <v>راسب</v>
      </c>
    </row>
    <row r="63" spans="2:49" ht="34.5" thickBot="1">
      <c r="B63" s="31"/>
      <c r="C63" s="28"/>
      <c r="D63" s="32"/>
      <c r="E63" s="28"/>
      <c r="F63" s="91" t="s">
        <v>15</v>
      </c>
      <c r="G63" s="5"/>
      <c r="H63" s="5"/>
      <c r="I63" s="6">
        <f>SUM(G63:H63)</f>
        <v>0</v>
      </c>
      <c r="J63" s="5"/>
      <c r="K63" s="5"/>
      <c r="L63" s="6">
        <f>SUM(J63:K63)</f>
        <v>0</v>
      </c>
      <c r="M63" s="5"/>
      <c r="N63" s="5"/>
      <c r="O63" s="6">
        <f>SUM(M63:N63)</f>
        <v>0</v>
      </c>
      <c r="P63" s="5"/>
      <c r="Q63" s="5"/>
      <c r="R63" s="6">
        <f>SUM(P63:Q63)</f>
        <v>0</v>
      </c>
      <c r="S63" s="5"/>
      <c r="T63" s="5"/>
      <c r="U63" s="6">
        <f>SUM(S63:T63)</f>
        <v>0</v>
      </c>
      <c r="V63" s="5"/>
      <c r="W63" s="5"/>
      <c r="X63" s="6">
        <f>SUM(V63:W63)</f>
        <v>0</v>
      </c>
      <c r="Y63" s="5"/>
      <c r="Z63" s="5"/>
      <c r="AA63" s="6">
        <f>SUM(Y63:Z63)</f>
        <v>0</v>
      </c>
      <c r="AB63" s="5"/>
      <c r="AC63" s="5"/>
      <c r="AD63" s="6">
        <f>SUM(AB63:AC63)</f>
        <v>0</v>
      </c>
      <c r="AE63" s="5"/>
      <c r="AF63" s="5"/>
      <c r="AG63" s="6">
        <f>SUM(AE63:AF63)</f>
        <v>0</v>
      </c>
      <c r="AH63" s="5"/>
      <c r="AI63" s="5"/>
      <c r="AJ63" s="6">
        <f>SUM(AH63:AI63)</f>
        <v>0</v>
      </c>
      <c r="AK63" s="5"/>
      <c r="AL63" s="5"/>
      <c r="AM63" s="6">
        <f>SUM(AK63:AL63)</f>
        <v>0</v>
      </c>
      <c r="AN63" s="36"/>
      <c r="AO63" s="36"/>
      <c r="AP63" s="27"/>
      <c r="AQ63" s="28"/>
      <c r="AR63" s="28"/>
      <c r="AS63" s="28"/>
      <c r="AT63" s="28"/>
      <c r="AU63" s="30"/>
    </row>
    <row r="64" spans="2:49" ht="36" thickBot="1">
      <c r="B64" s="31"/>
      <c r="C64" s="28"/>
      <c r="D64" s="32"/>
      <c r="E64" s="28"/>
      <c r="F64" s="79" t="s">
        <v>16</v>
      </c>
      <c r="G64" s="6">
        <f>SUM(G62:G63)</f>
        <v>0</v>
      </c>
      <c r="H64" s="6">
        <f>IF(SUM(H62:H63)&lt;38,SUM(H62:H63),SUM(H62:H63))</f>
        <v>0</v>
      </c>
      <c r="I64" s="6">
        <f>IF(SUM(G64:H64)&lt;100,SUM(G64:H64),SUM(G64:H64))</f>
        <v>0</v>
      </c>
      <c r="J64" s="6">
        <f>SUM(J62:J63)</f>
        <v>0</v>
      </c>
      <c r="K64" s="6">
        <f>IF(SUM(K62:K63)&lt;38,SUM(K62:K63),SUM(K62:K63))</f>
        <v>0</v>
      </c>
      <c r="L64" s="6">
        <f>IF(SUM(J64:K64)&lt;100,SUM(J64:K64),SUM(J64:K64))</f>
        <v>0</v>
      </c>
      <c r="M64" s="6">
        <f>SUM(M62:M63)</f>
        <v>0</v>
      </c>
      <c r="N64" s="6">
        <f>IF(SUM(N62:N63)&lt;38,SUM(N62:N63),SUM(N62:N63))</f>
        <v>0</v>
      </c>
      <c r="O64" s="6">
        <f>IF(SUM(M64:N64)&lt;100,SUM(M64:N64),SUM(M64:N64))</f>
        <v>0</v>
      </c>
      <c r="P64" s="6">
        <f>SUM(P62:P63)</f>
        <v>0</v>
      </c>
      <c r="Q64" s="6">
        <f>IF(SUM(Q62:Q63)&lt;38,SUM(Q62:Q63),SUM(Q62:Q63))</f>
        <v>0</v>
      </c>
      <c r="R64" s="6">
        <f>IF(SUM(P64:Q64)&lt;80,SUM(P64:Q64),SUM(P64:Q64))</f>
        <v>0</v>
      </c>
      <c r="S64" s="6">
        <f>SUM(S62:S63)</f>
        <v>0</v>
      </c>
      <c r="T64" s="6">
        <f>IF(SUM(T62:T63)&lt;38,SUM(T62:T63),SUM(T62:T63))</f>
        <v>0</v>
      </c>
      <c r="U64" s="6">
        <f>IF(SUM(S64:T64)&lt;80,SUM(S64:T64),SUM(S64:T64))</f>
        <v>0</v>
      </c>
      <c r="V64" s="6">
        <f>SUM(V62:V63)</f>
        <v>0</v>
      </c>
      <c r="W64" s="6">
        <f>IF(SUM(W62:W63)&lt;38,SUM(W62:W63),SUM(W62:W63))</f>
        <v>0</v>
      </c>
      <c r="X64" s="6">
        <f>IF(SUM(V64:W64)&lt;80,SUM(V64:W64),SUM(V64:W64))</f>
        <v>0</v>
      </c>
      <c r="Y64" s="6">
        <f>SUM(Y62:Y63)</f>
        <v>0</v>
      </c>
      <c r="Z64" s="6">
        <f>IF(SUM(Z62:Z63)&lt;19,SUM(Z62:Z63),SUM(Z62:Z63))</f>
        <v>0</v>
      </c>
      <c r="AA64" s="6">
        <f>IF(SUM(Y64:Z64)&lt;40,SUM(Y64:Z64),SUM(Y64:Z64))</f>
        <v>0</v>
      </c>
      <c r="AB64" s="6">
        <f>SUM(AB62:AB63)</f>
        <v>0</v>
      </c>
      <c r="AC64" s="6">
        <f>IF(SUM(AC62:AC63)&lt;19,SUM(AC62:AC63),SUM(AC62:AC63))</f>
        <v>0</v>
      </c>
      <c r="AD64" s="6">
        <f>IF(SUM(AB64:AC64)&lt;40,SUM(AB64:AC64),SUM(AB64:AC64))</f>
        <v>0</v>
      </c>
      <c r="AE64" s="6">
        <f>SUM(AE62:AE63)</f>
        <v>0</v>
      </c>
      <c r="AF64" s="6">
        <f>IF(SUM(AF62:AF63)&lt;19,SUM(AF62:AF63),SUM(AF62:AF63))</f>
        <v>0</v>
      </c>
      <c r="AG64" s="6">
        <f>IF(SUM(AE64:AF64)&lt;40,SUM(AE64:AF64),SUM(AE64:AF64))</f>
        <v>0</v>
      </c>
      <c r="AH64" s="6">
        <f>SUM(AH62:AH63)</f>
        <v>0</v>
      </c>
      <c r="AI64" s="6">
        <f>IF(SUM(AI62:AI63)&lt;19,SUM(AI62:AI63),SUM(AI62:AI63))</f>
        <v>0</v>
      </c>
      <c r="AJ64" s="6">
        <f>IF(SUM(AH64:AI64)&lt;40,SUM(AH64:AI64),SUM(AH64:AI64))</f>
        <v>0</v>
      </c>
      <c r="AK64" s="6">
        <f>SUM(AK62:AK63)</f>
        <v>0</v>
      </c>
      <c r="AL64" s="6">
        <f>IF(SUM(AL62:AL63)&lt;9,SUM(AL62:AL63),SUM(AL62:AL63))</f>
        <v>0</v>
      </c>
      <c r="AM64" s="6">
        <f>IF(SUM(AK64:AL64)&lt;20,SUM(AK64:AL64),SUM(AK64:AL64))</f>
        <v>0</v>
      </c>
      <c r="AN64" s="7" t="str">
        <f>IF(OR(I64&lt;100,L64&lt;100,O64&lt;100,R64&lt;60,U64&lt;60,X64&lt;60,AA64&lt;40,AD64&lt;40,AG64&lt;40,AJ64&lt;40,AM64&lt;20),"0",SUM(AA64,AD64,X64,U64,R64,O64,L64,I64,AG64,AJ64,AM64))</f>
        <v>0</v>
      </c>
      <c r="AO64" s="7">
        <f>AN64/1320*100</f>
        <v>0</v>
      </c>
      <c r="AP64" s="7" t="str">
        <f>IF(AO64&lt;50,"   ",IF(AO64&lt;65,"مقبول",IF(AO64&lt;75,"جيد",IF(AO64&lt;85,"جيدجداً",IF(AO64&lt;=100,"ممتاز","خطا")))))</f>
        <v xml:space="preserve">   </v>
      </c>
      <c r="AQ64" s="28"/>
      <c r="AR64" s="28"/>
      <c r="AS64" s="28"/>
      <c r="AT64" s="28"/>
      <c r="AU64" s="30"/>
    </row>
    <row r="65" spans="2:47" ht="34.5" thickBot="1">
      <c r="B65" s="31">
        <v>16</v>
      </c>
      <c r="C65" s="28"/>
      <c r="D65" s="32"/>
      <c r="E65" s="28"/>
      <c r="F65" s="91" t="s">
        <v>14</v>
      </c>
      <c r="G65" s="5"/>
      <c r="H65" s="5"/>
      <c r="I65" s="6">
        <f>SUM(G65:H65)</f>
        <v>0</v>
      </c>
      <c r="J65" s="5"/>
      <c r="K65" s="5"/>
      <c r="L65" s="6">
        <f>SUM(J65:K65)</f>
        <v>0</v>
      </c>
      <c r="M65" s="5"/>
      <c r="N65" s="5"/>
      <c r="O65" s="6">
        <f>SUM(M65:N65)</f>
        <v>0</v>
      </c>
      <c r="P65" s="5"/>
      <c r="Q65" s="5"/>
      <c r="R65" s="6">
        <f>SUM(P65:Q65)</f>
        <v>0</v>
      </c>
      <c r="S65" s="5"/>
      <c r="T65" s="5"/>
      <c r="U65" s="6">
        <f>SUM(S65:T65)</f>
        <v>0</v>
      </c>
      <c r="V65" s="5"/>
      <c r="W65" s="5"/>
      <c r="X65" s="6">
        <f>SUM(V65:W65)</f>
        <v>0</v>
      </c>
      <c r="Y65" s="5"/>
      <c r="Z65" s="5"/>
      <c r="AA65" s="6">
        <f>SUM(Y65:Z65)</f>
        <v>0</v>
      </c>
      <c r="AB65" s="5"/>
      <c r="AC65" s="5"/>
      <c r="AD65" s="6">
        <f>SUM(AB65:AC65)</f>
        <v>0</v>
      </c>
      <c r="AE65" s="5"/>
      <c r="AF65" s="5"/>
      <c r="AG65" s="6">
        <f>SUM(AE65:AF65)</f>
        <v>0</v>
      </c>
      <c r="AH65" s="5"/>
      <c r="AI65" s="5"/>
      <c r="AJ65" s="6">
        <f>SUM(AH65:AI65)</f>
        <v>0</v>
      </c>
      <c r="AK65" s="5"/>
      <c r="AL65" s="5"/>
      <c r="AM65" s="6">
        <f>SUM(AK65:AL65)</f>
        <v>0</v>
      </c>
      <c r="AN65" s="36"/>
      <c r="AO65" s="36"/>
      <c r="AP65" s="26"/>
      <c r="AQ65" s="28"/>
      <c r="AR65" s="28"/>
      <c r="AS65" s="28"/>
      <c r="AT65" s="28"/>
      <c r="AU65" s="30" t="str">
        <f>IF(AN67="0","راسب","ناجح")</f>
        <v>راسب</v>
      </c>
    </row>
    <row r="66" spans="2:47" ht="34.5" thickBot="1">
      <c r="B66" s="31"/>
      <c r="C66" s="28"/>
      <c r="D66" s="32"/>
      <c r="E66" s="28"/>
      <c r="F66" s="91" t="s">
        <v>15</v>
      </c>
      <c r="G66" s="5"/>
      <c r="H66" s="5"/>
      <c r="I66" s="6">
        <f>SUM(G66:H66)</f>
        <v>0</v>
      </c>
      <c r="J66" s="5"/>
      <c r="K66" s="5"/>
      <c r="L66" s="6">
        <f>SUM(J66:K66)</f>
        <v>0</v>
      </c>
      <c r="M66" s="5"/>
      <c r="N66" s="5"/>
      <c r="O66" s="6">
        <f>SUM(M66:N66)</f>
        <v>0</v>
      </c>
      <c r="P66" s="5"/>
      <c r="Q66" s="5"/>
      <c r="R66" s="6">
        <f>SUM(P66:Q66)</f>
        <v>0</v>
      </c>
      <c r="S66" s="5"/>
      <c r="T66" s="5"/>
      <c r="U66" s="6">
        <f>SUM(S66:T66)</f>
        <v>0</v>
      </c>
      <c r="V66" s="5"/>
      <c r="W66" s="5"/>
      <c r="X66" s="6">
        <f>SUM(V66:W66)</f>
        <v>0</v>
      </c>
      <c r="Y66" s="5"/>
      <c r="Z66" s="5"/>
      <c r="AA66" s="6">
        <f>SUM(Y66:Z66)</f>
        <v>0</v>
      </c>
      <c r="AB66" s="5"/>
      <c r="AC66" s="5"/>
      <c r="AD66" s="6">
        <f>SUM(AB66:AC66)</f>
        <v>0</v>
      </c>
      <c r="AE66" s="5"/>
      <c r="AF66" s="5"/>
      <c r="AG66" s="6">
        <f>SUM(AE66:AF66)</f>
        <v>0</v>
      </c>
      <c r="AH66" s="5"/>
      <c r="AI66" s="5"/>
      <c r="AJ66" s="6">
        <f>SUM(AH66:AI66)</f>
        <v>0</v>
      </c>
      <c r="AK66" s="5"/>
      <c r="AL66" s="5"/>
      <c r="AM66" s="6">
        <f>SUM(AK66:AL66)</f>
        <v>0</v>
      </c>
      <c r="AN66" s="36"/>
      <c r="AO66" s="36"/>
      <c r="AP66" s="27"/>
      <c r="AQ66" s="28"/>
      <c r="AR66" s="28"/>
      <c r="AS66" s="28"/>
      <c r="AT66" s="28"/>
      <c r="AU66" s="30"/>
    </row>
    <row r="67" spans="2:47" ht="36" thickBot="1">
      <c r="B67" s="31"/>
      <c r="C67" s="28"/>
      <c r="D67" s="32"/>
      <c r="E67" s="28"/>
      <c r="F67" s="79" t="s">
        <v>16</v>
      </c>
      <c r="G67" s="6">
        <f>SUM(G65:G66)</f>
        <v>0</v>
      </c>
      <c r="H67" s="6">
        <f>IF(SUM(H65:H66)&lt;38,SUM(H65:H66),SUM(H65:H66))</f>
        <v>0</v>
      </c>
      <c r="I67" s="6">
        <f>IF(SUM(G67:H67)&lt;100,SUM(G67:H67),SUM(G67:H67))</f>
        <v>0</v>
      </c>
      <c r="J67" s="6">
        <f>SUM(J65:J66)</f>
        <v>0</v>
      </c>
      <c r="K67" s="6">
        <f>IF(SUM(K65:K66)&lt;38,SUM(K65:K66),SUM(K65:K66))</f>
        <v>0</v>
      </c>
      <c r="L67" s="6">
        <f>IF(SUM(J67:K67)&lt;100,SUM(J67:K67),SUM(J67:K67))</f>
        <v>0</v>
      </c>
      <c r="M67" s="6">
        <f>SUM(M65:M66)</f>
        <v>0</v>
      </c>
      <c r="N67" s="6">
        <f>IF(SUM(N65:N66)&lt;38,SUM(N65:N66),SUM(N65:N66))</f>
        <v>0</v>
      </c>
      <c r="O67" s="6">
        <f>IF(SUM(M67:N67)&lt;100,SUM(M67:N67),SUM(M67:N67))</f>
        <v>0</v>
      </c>
      <c r="P67" s="6">
        <f>SUM(P65:P66)</f>
        <v>0</v>
      </c>
      <c r="Q67" s="6">
        <f>IF(SUM(Q65:Q66)&lt;38,SUM(Q65:Q66),SUM(Q65:Q66))</f>
        <v>0</v>
      </c>
      <c r="R67" s="6">
        <f>IF(SUM(P67:Q67)&lt;80,SUM(P67:Q67),SUM(P67:Q67))</f>
        <v>0</v>
      </c>
      <c r="S67" s="6">
        <f>SUM(S65:S66)</f>
        <v>0</v>
      </c>
      <c r="T67" s="6">
        <f>IF(SUM(T65:T66)&lt;38,SUM(T65:T66),SUM(T65:T66))</f>
        <v>0</v>
      </c>
      <c r="U67" s="6">
        <f>IF(SUM(S67:T67)&lt;80,SUM(S67:T67),SUM(S67:T67))</f>
        <v>0</v>
      </c>
      <c r="V67" s="6">
        <f>SUM(V65:V66)</f>
        <v>0</v>
      </c>
      <c r="W67" s="6">
        <f>IF(SUM(W65:W66)&lt;38,SUM(W65:W66),SUM(W65:W66))</f>
        <v>0</v>
      </c>
      <c r="X67" s="6">
        <f>IF(SUM(V67:W67)&lt;80,SUM(V67:W67),SUM(V67:W67))</f>
        <v>0</v>
      </c>
      <c r="Y67" s="6">
        <f>SUM(Y65:Y66)</f>
        <v>0</v>
      </c>
      <c r="Z67" s="6">
        <f>IF(SUM(Z65:Z66)&lt;19,SUM(Z65:Z66),SUM(Z65:Z66))</f>
        <v>0</v>
      </c>
      <c r="AA67" s="6">
        <f>IF(SUM(Y67:Z67)&lt;40,SUM(Y67:Z67),SUM(Y67:Z67))</f>
        <v>0</v>
      </c>
      <c r="AB67" s="6">
        <f>SUM(AB65:AB66)</f>
        <v>0</v>
      </c>
      <c r="AC67" s="6">
        <f>IF(SUM(AC65:AC66)&lt;19,SUM(AC65:AC66),SUM(AC65:AC66))</f>
        <v>0</v>
      </c>
      <c r="AD67" s="6">
        <f>IF(SUM(AB67:AC67)&lt;40,SUM(AB67:AC67),SUM(AB67:AC67))</f>
        <v>0</v>
      </c>
      <c r="AE67" s="6">
        <f>SUM(AE65:AE66)</f>
        <v>0</v>
      </c>
      <c r="AF67" s="6">
        <f>IF(SUM(AF65:AF66)&lt;19,SUM(AF65:AF66),SUM(AF65:AF66))</f>
        <v>0</v>
      </c>
      <c r="AG67" s="6">
        <f>IF(SUM(AE67:AF67)&lt;40,SUM(AE67:AF67),SUM(AE67:AF67))</f>
        <v>0</v>
      </c>
      <c r="AH67" s="6">
        <f>SUM(AH65:AH66)</f>
        <v>0</v>
      </c>
      <c r="AI67" s="6">
        <f>IF(SUM(AI65:AI66)&lt;19,SUM(AI65:AI66),SUM(AI65:AI66))</f>
        <v>0</v>
      </c>
      <c r="AJ67" s="6">
        <f>IF(SUM(AH67:AI67)&lt;40,SUM(AH67:AI67),SUM(AH67:AI67))</f>
        <v>0</v>
      </c>
      <c r="AK67" s="6">
        <f>SUM(AK65:AK66)</f>
        <v>0</v>
      </c>
      <c r="AL67" s="6">
        <f>IF(SUM(AL65:AL66)&lt;9,SUM(AL65:AL66),SUM(AL65:AL66))</f>
        <v>0</v>
      </c>
      <c r="AM67" s="6">
        <f>IF(SUM(AK67:AL67)&lt;20,SUM(AK67:AL67),SUM(AK67:AL67))</f>
        <v>0</v>
      </c>
      <c r="AN67" s="7" t="str">
        <f>IF(OR(I67&lt;100,L67&lt;100,O67&lt;100,R67&lt;60,U67&lt;60,X67&lt;60,AA67&lt;40,AD67&lt;40,AG67&lt;40,AJ67&lt;40,AM67&lt;20),"0",SUM(AA67,AD67,X67,U67,R67,O67,L67,I67,AG67,AJ67,AM67))</f>
        <v>0</v>
      </c>
      <c r="AO67" s="7">
        <f>AN67/1320*100</f>
        <v>0</v>
      </c>
      <c r="AP67" s="7" t="str">
        <f>IF(AO67&lt;50,"   ",IF(AO67&lt;65,"مقبول",IF(AO67&lt;75,"جيد",IF(AO67&lt;85,"جيدجداً",IF(AO67&lt;=100,"ممتاز","خطا")))))</f>
        <v xml:space="preserve">   </v>
      </c>
      <c r="AQ67" s="28"/>
      <c r="AR67" s="28"/>
      <c r="AS67" s="28"/>
      <c r="AT67" s="28"/>
      <c r="AU67" s="30"/>
    </row>
    <row r="68" spans="2:47" ht="34.5" thickBot="1">
      <c r="B68" s="31">
        <v>17</v>
      </c>
      <c r="C68" s="28"/>
      <c r="D68" s="32"/>
      <c r="E68" s="28"/>
      <c r="F68" s="91" t="s">
        <v>14</v>
      </c>
      <c r="G68" s="5"/>
      <c r="H68" s="5"/>
      <c r="I68" s="6">
        <f>SUM(G68:H68)</f>
        <v>0</v>
      </c>
      <c r="J68" s="5"/>
      <c r="K68" s="5"/>
      <c r="L68" s="6">
        <f>SUM(J68:K68)</f>
        <v>0</v>
      </c>
      <c r="M68" s="5"/>
      <c r="N68" s="5"/>
      <c r="O68" s="6">
        <f>SUM(M68:N68)</f>
        <v>0</v>
      </c>
      <c r="P68" s="5"/>
      <c r="Q68" s="5"/>
      <c r="R68" s="6">
        <f>SUM(P68:Q68)</f>
        <v>0</v>
      </c>
      <c r="S68" s="5"/>
      <c r="T68" s="5"/>
      <c r="U68" s="6">
        <f>SUM(S68:T68)</f>
        <v>0</v>
      </c>
      <c r="V68" s="5"/>
      <c r="W68" s="5"/>
      <c r="X68" s="6">
        <f>SUM(V68:W68)</f>
        <v>0</v>
      </c>
      <c r="Y68" s="5"/>
      <c r="Z68" s="5"/>
      <c r="AA68" s="6">
        <f>SUM(Y68:Z68)</f>
        <v>0</v>
      </c>
      <c r="AB68" s="5"/>
      <c r="AC68" s="5"/>
      <c r="AD68" s="6">
        <f>SUM(AB68:AC68)</f>
        <v>0</v>
      </c>
      <c r="AE68" s="5"/>
      <c r="AF68" s="5"/>
      <c r="AG68" s="6">
        <f>SUM(AE68:AF68)</f>
        <v>0</v>
      </c>
      <c r="AH68" s="5"/>
      <c r="AI68" s="5"/>
      <c r="AJ68" s="6">
        <f>SUM(AH68:AI68)</f>
        <v>0</v>
      </c>
      <c r="AK68" s="5"/>
      <c r="AL68" s="5"/>
      <c r="AM68" s="6">
        <f>SUM(AK68:AL68)</f>
        <v>0</v>
      </c>
      <c r="AN68" s="36"/>
      <c r="AO68" s="36"/>
      <c r="AP68" s="26"/>
      <c r="AQ68" s="28"/>
      <c r="AR68" s="28"/>
      <c r="AS68" s="28"/>
      <c r="AT68" s="28"/>
      <c r="AU68" s="30" t="str">
        <f>IF(AN70="0","راسب","ناجح")</f>
        <v>راسب</v>
      </c>
    </row>
    <row r="69" spans="2:47" ht="34.5" thickBot="1">
      <c r="B69" s="31"/>
      <c r="C69" s="28"/>
      <c r="D69" s="32"/>
      <c r="E69" s="28"/>
      <c r="F69" s="91" t="s">
        <v>15</v>
      </c>
      <c r="G69" s="5"/>
      <c r="H69" s="5"/>
      <c r="I69" s="6">
        <f>SUM(G69:H69)</f>
        <v>0</v>
      </c>
      <c r="J69" s="5"/>
      <c r="K69" s="5"/>
      <c r="L69" s="6">
        <f>SUM(J69:K69)</f>
        <v>0</v>
      </c>
      <c r="M69" s="5"/>
      <c r="N69" s="5"/>
      <c r="O69" s="6">
        <f>SUM(M69:N69)</f>
        <v>0</v>
      </c>
      <c r="P69" s="5"/>
      <c r="Q69" s="5"/>
      <c r="R69" s="6">
        <f>SUM(P69:Q69)</f>
        <v>0</v>
      </c>
      <c r="S69" s="5"/>
      <c r="T69" s="5"/>
      <c r="U69" s="6">
        <f>SUM(S69:T69)</f>
        <v>0</v>
      </c>
      <c r="V69" s="5"/>
      <c r="W69" s="5"/>
      <c r="X69" s="6">
        <f>SUM(V69:W69)</f>
        <v>0</v>
      </c>
      <c r="Y69" s="5"/>
      <c r="Z69" s="5"/>
      <c r="AA69" s="6">
        <f>SUM(Y69:Z69)</f>
        <v>0</v>
      </c>
      <c r="AB69" s="5"/>
      <c r="AC69" s="5"/>
      <c r="AD69" s="6">
        <f>SUM(AB69:AC69)</f>
        <v>0</v>
      </c>
      <c r="AE69" s="5"/>
      <c r="AF69" s="5"/>
      <c r="AG69" s="6">
        <f>SUM(AE69:AF69)</f>
        <v>0</v>
      </c>
      <c r="AH69" s="5"/>
      <c r="AI69" s="5"/>
      <c r="AJ69" s="6">
        <f>SUM(AH69:AI69)</f>
        <v>0</v>
      </c>
      <c r="AK69" s="5"/>
      <c r="AL69" s="5"/>
      <c r="AM69" s="6">
        <f>SUM(AK69:AL69)</f>
        <v>0</v>
      </c>
      <c r="AN69" s="36"/>
      <c r="AO69" s="36"/>
      <c r="AP69" s="27"/>
      <c r="AQ69" s="28"/>
      <c r="AR69" s="28"/>
      <c r="AS69" s="28"/>
      <c r="AT69" s="28"/>
      <c r="AU69" s="30"/>
    </row>
    <row r="70" spans="2:47" ht="36" thickBot="1">
      <c r="B70" s="31"/>
      <c r="C70" s="28"/>
      <c r="D70" s="32"/>
      <c r="E70" s="28"/>
      <c r="F70" s="79" t="s">
        <v>16</v>
      </c>
      <c r="G70" s="6">
        <f>SUM(G68:G69)</f>
        <v>0</v>
      </c>
      <c r="H70" s="6">
        <f>IF(SUM(H68:H69)&lt;38,SUM(H68:H69),SUM(H68:H69))</f>
        <v>0</v>
      </c>
      <c r="I70" s="6">
        <f>IF(SUM(G70:H70)&lt;100,SUM(G70:H70),SUM(G70:H70))</f>
        <v>0</v>
      </c>
      <c r="J70" s="6">
        <f>SUM(J68:J69)</f>
        <v>0</v>
      </c>
      <c r="K70" s="6">
        <f>IF(SUM(K68:K69)&lt;38,SUM(K68:K69),SUM(K68:K69))</f>
        <v>0</v>
      </c>
      <c r="L70" s="6">
        <f>IF(SUM(J70:K70)&lt;100,SUM(J70:K70),SUM(J70:K70))</f>
        <v>0</v>
      </c>
      <c r="M70" s="6">
        <f>SUM(M68:M69)</f>
        <v>0</v>
      </c>
      <c r="N70" s="6">
        <f>IF(SUM(N68:N69)&lt;38,SUM(N68:N69),SUM(N68:N69))</f>
        <v>0</v>
      </c>
      <c r="O70" s="6">
        <f>IF(SUM(M70:N70)&lt;100,SUM(M70:N70),SUM(M70:N70))</f>
        <v>0</v>
      </c>
      <c r="P70" s="6">
        <f>SUM(P68:P69)</f>
        <v>0</v>
      </c>
      <c r="Q70" s="6">
        <f>IF(SUM(Q68:Q69)&lt;38,SUM(Q68:Q69),SUM(Q68:Q69))</f>
        <v>0</v>
      </c>
      <c r="R70" s="6">
        <f>IF(SUM(P70:Q70)&lt;80,SUM(P70:Q70),SUM(P70:Q70))</f>
        <v>0</v>
      </c>
      <c r="S70" s="6">
        <f>SUM(S68:S69)</f>
        <v>0</v>
      </c>
      <c r="T70" s="6">
        <f>IF(SUM(T68:T69)&lt;38,SUM(T68:T69),SUM(T68:T69))</f>
        <v>0</v>
      </c>
      <c r="U70" s="6">
        <f>IF(SUM(S70:T70)&lt;80,SUM(S70:T70),SUM(S70:T70))</f>
        <v>0</v>
      </c>
      <c r="V70" s="6">
        <f>SUM(V68:V69)</f>
        <v>0</v>
      </c>
      <c r="W70" s="6">
        <f>IF(SUM(W68:W69)&lt;38,SUM(W68:W69),SUM(W68:W69))</f>
        <v>0</v>
      </c>
      <c r="X70" s="6">
        <f>IF(SUM(V70:W70)&lt;80,SUM(V70:W70),SUM(V70:W70))</f>
        <v>0</v>
      </c>
      <c r="Y70" s="6">
        <f>SUM(Y68:Y69)</f>
        <v>0</v>
      </c>
      <c r="Z70" s="6">
        <f>IF(SUM(Z68:Z69)&lt;19,SUM(Z68:Z69),SUM(Z68:Z69))</f>
        <v>0</v>
      </c>
      <c r="AA70" s="6">
        <f>IF(SUM(Y70:Z70)&lt;40,SUM(Y70:Z70),SUM(Y70:Z70))</f>
        <v>0</v>
      </c>
      <c r="AB70" s="6">
        <f>SUM(AB68:AB69)</f>
        <v>0</v>
      </c>
      <c r="AC70" s="6">
        <f>IF(SUM(AC68:AC69)&lt;19,SUM(AC68:AC69),SUM(AC68:AC69))</f>
        <v>0</v>
      </c>
      <c r="AD70" s="6">
        <f>IF(SUM(AB70:AC70)&lt;40,SUM(AB70:AC70),SUM(AB70:AC70))</f>
        <v>0</v>
      </c>
      <c r="AE70" s="6">
        <f>SUM(AE68:AE69)</f>
        <v>0</v>
      </c>
      <c r="AF70" s="6">
        <f>IF(SUM(AF68:AF69)&lt;19,SUM(AF68:AF69),SUM(AF68:AF69))</f>
        <v>0</v>
      </c>
      <c r="AG70" s="6">
        <f>IF(SUM(AE70:AF70)&lt;40,SUM(AE70:AF70),SUM(AE70:AF70))</f>
        <v>0</v>
      </c>
      <c r="AH70" s="6">
        <f>SUM(AH68:AH69)</f>
        <v>0</v>
      </c>
      <c r="AI70" s="6">
        <f>IF(SUM(AI68:AI69)&lt;19,SUM(AI68:AI69),SUM(AI68:AI69))</f>
        <v>0</v>
      </c>
      <c r="AJ70" s="6">
        <f>IF(SUM(AH70:AI70)&lt;40,SUM(AH70:AI70),SUM(AH70:AI70))</f>
        <v>0</v>
      </c>
      <c r="AK70" s="6">
        <f>SUM(AK68:AK69)</f>
        <v>0</v>
      </c>
      <c r="AL70" s="6">
        <f>IF(SUM(AL68:AL69)&lt;9,SUM(AL68:AL69),SUM(AL68:AL69))</f>
        <v>0</v>
      </c>
      <c r="AM70" s="6">
        <f>IF(SUM(AK70:AL70)&lt;20,SUM(AK70:AL70),SUM(AK70:AL70))</f>
        <v>0</v>
      </c>
      <c r="AN70" s="7" t="str">
        <f>IF(OR(I70&lt;100,L70&lt;100,O70&lt;100,R70&lt;60,U70&lt;60,X70&lt;60,AA70&lt;40,AD70&lt;40,AG70&lt;40,AJ70&lt;40,AM70&lt;20),"0",SUM(AA70,AD70,X70,U70,R70,O70,L70,I70,AG70,AJ70,AM70))</f>
        <v>0</v>
      </c>
      <c r="AO70" s="7">
        <f>AN70/1320*100</f>
        <v>0</v>
      </c>
      <c r="AP70" s="7" t="str">
        <f>IF(AO70&lt;50,"   ",IF(AO70&lt;65,"مقبول",IF(AO70&lt;75,"جيد",IF(AO70&lt;85,"جيدجداً",IF(AO70&lt;=100,"ممتاز","خطا")))))</f>
        <v xml:space="preserve">   </v>
      </c>
      <c r="AQ70" s="28"/>
      <c r="AR70" s="28"/>
      <c r="AS70" s="28"/>
      <c r="AT70" s="28"/>
      <c r="AU70" s="30"/>
    </row>
    <row r="71" spans="2:47" ht="34.5" thickBot="1">
      <c r="B71" s="31">
        <v>18</v>
      </c>
      <c r="C71" s="28"/>
      <c r="D71" s="32"/>
      <c r="E71" s="28"/>
      <c r="F71" s="91" t="s">
        <v>14</v>
      </c>
      <c r="G71" s="5"/>
      <c r="H71" s="5"/>
      <c r="I71" s="6">
        <f>SUM(G71:H71)</f>
        <v>0</v>
      </c>
      <c r="J71" s="5"/>
      <c r="K71" s="5"/>
      <c r="L71" s="6">
        <f>SUM(J71:K71)</f>
        <v>0</v>
      </c>
      <c r="M71" s="5"/>
      <c r="N71" s="5"/>
      <c r="O71" s="6">
        <f>SUM(M71:N71)</f>
        <v>0</v>
      </c>
      <c r="P71" s="5"/>
      <c r="Q71" s="5"/>
      <c r="R71" s="6">
        <f>SUM(P71:Q71)</f>
        <v>0</v>
      </c>
      <c r="S71" s="5"/>
      <c r="T71" s="5"/>
      <c r="U71" s="6">
        <f>SUM(S71:T71)</f>
        <v>0</v>
      </c>
      <c r="V71" s="5"/>
      <c r="W71" s="5"/>
      <c r="X71" s="6">
        <f>SUM(V71:W71)</f>
        <v>0</v>
      </c>
      <c r="Y71" s="5"/>
      <c r="Z71" s="5"/>
      <c r="AA71" s="6">
        <f>SUM(Y71:Z71)</f>
        <v>0</v>
      </c>
      <c r="AB71" s="5"/>
      <c r="AC71" s="5"/>
      <c r="AD71" s="6">
        <f>SUM(AB71:AC71)</f>
        <v>0</v>
      </c>
      <c r="AE71" s="5"/>
      <c r="AF71" s="5"/>
      <c r="AG71" s="6">
        <f>SUM(AE71:AF71)</f>
        <v>0</v>
      </c>
      <c r="AH71" s="5"/>
      <c r="AI71" s="5"/>
      <c r="AJ71" s="6">
        <f>SUM(AH71:AI71)</f>
        <v>0</v>
      </c>
      <c r="AK71" s="5"/>
      <c r="AL71" s="5"/>
      <c r="AM71" s="6">
        <f>SUM(AK71:AL71)</f>
        <v>0</v>
      </c>
      <c r="AN71" s="36"/>
      <c r="AO71" s="36"/>
      <c r="AP71" s="26"/>
      <c r="AQ71" s="28"/>
      <c r="AR71" s="28"/>
      <c r="AS71" s="28"/>
      <c r="AT71" s="28"/>
      <c r="AU71" s="30" t="str">
        <f>IF(AN73="0","راسب","ناجح")</f>
        <v>راسب</v>
      </c>
    </row>
    <row r="72" spans="2:47" ht="34.5" thickBot="1">
      <c r="B72" s="31"/>
      <c r="C72" s="28"/>
      <c r="D72" s="32"/>
      <c r="E72" s="28"/>
      <c r="F72" s="91" t="s">
        <v>15</v>
      </c>
      <c r="G72" s="5"/>
      <c r="H72" s="5"/>
      <c r="I72" s="6">
        <f>SUM(G72:H72)</f>
        <v>0</v>
      </c>
      <c r="J72" s="5"/>
      <c r="K72" s="5"/>
      <c r="L72" s="6">
        <f>SUM(J72:K72)</f>
        <v>0</v>
      </c>
      <c r="M72" s="5"/>
      <c r="N72" s="5"/>
      <c r="O72" s="6">
        <f>SUM(M72:N72)</f>
        <v>0</v>
      </c>
      <c r="P72" s="5"/>
      <c r="Q72" s="5"/>
      <c r="R72" s="6">
        <f>SUM(P72:Q72)</f>
        <v>0</v>
      </c>
      <c r="S72" s="5"/>
      <c r="T72" s="5"/>
      <c r="U72" s="6">
        <f>SUM(S72:T72)</f>
        <v>0</v>
      </c>
      <c r="V72" s="5"/>
      <c r="W72" s="5"/>
      <c r="X72" s="6">
        <f>SUM(V72:W72)</f>
        <v>0</v>
      </c>
      <c r="Y72" s="5"/>
      <c r="Z72" s="5"/>
      <c r="AA72" s="6">
        <f>SUM(Y72:Z72)</f>
        <v>0</v>
      </c>
      <c r="AB72" s="5"/>
      <c r="AC72" s="5"/>
      <c r="AD72" s="6">
        <f>SUM(AB72:AC72)</f>
        <v>0</v>
      </c>
      <c r="AE72" s="5"/>
      <c r="AF72" s="5"/>
      <c r="AG72" s="6">
        <f>SUM(AE72:AF72)</f>
        <v>0</v>
      </c>
      <c r="AH72" s="5"/>
      <c r="AI72" s="5"/>
      <c r="AJ72" s="6">
        <f>SUM(AH72:AI72)</f>
        <v>0</v>
      </c>
      <c r="AK72" s="5"/>
      <c r="AL72" s="5"/>
      <c r="AM72" s="6">
        <f>SUM(AK72:AL72)</f>
        <v>0</v>
      </c>
      <c r="AN72" s="36"/>
      <c r="AO72" s="36"/>
      <c r="AP72" s="27"/>
      <c r="AQ72" s="28"/>
      <c r="AR72" s="28"/>
      <c r="AS72" s="28"/>
      <c r="AT72" s="28"/>
      <c r="AU72" s="30"/>
    </row>
    <row r="73" spans="2:47" ht="36" thickBot="1">
      <c r="B73" s="31"/>
      <c r="C73" s="28"/>
      <c r="D73" s="32"/>
      <c r="E73" s="28"/>
      <c r="F73" s="79" t="s">
        <v>16</v>
      </c>
      <c r="G73" s="6">
        <f>SUM(G71:G72)</f>
        <v>0</v>
      </c>
      <c r="H73" s="6">
        <f>IF(SUM(H71:H72)&lt;38,SUM(H71:H72),SUM(H71:H72))</f>
        <v>0</v>
      </c>
      <c r="I73" s="6">
        <f>IF(SUM(G73:H73)&lt;100,SUM(G73:H73),SUM(G73:H73))</f>
        <v>0</v>
      </c>
      <c r="J73" s="6">
        <f>SUM(J71:J72)</f>
        <v>0</v>
      </c>
      <c r="K73" s="6">
        <f>IF(SUM(K71:K72)&lt;38,SUM(K71:K72),SUM(K71:K72))</f>
        <v>0</v>
      </c>
      <c r="L73" s="6">
        <f>IF(SUM(J73:K73)&lt;100,SUM(J73:K73),SUM(J73:K73))</f>
        <v>0</v>
      </c>
      <c r="M73" s="6">
        <f>SUM(M71:M72)</f>
        <v>0</v>
      </c>
      <c r="N73" s="6">
        <f>IF(SUM(N71:N72)&lt;38,SUM(N71:N72),SUM(N71:N72))</f>
        <v>0</v>
      </c>
      <c r="O73" s="6">
        <f>IF(SUM(M73:N73)&lt;100,SUM(M73:N73),SUM(M73:N73))</f>
        <v>0</v>
      </c>
      <c r="P73" s="6">
        <f>SUM(P71:P72)</f>
        <v>0</v>
      </c>
      <c r="Q73" s="6">
        <f>IF(SUM(Q71:Q72)&lt;38,SUM(Q71:Q72),SUM(Q71:Q72))</f>
        <v>0</v>
      </c>
      <c r="R73" s="6">
        <f>IF(SUM(P73:Q73)&lt;80,SUM(P73:Q73),SUM(P73:Q73))</f>
        <v>0</v>
      </c>
      <c r="S73" s="6">
        <f>SUM(S71:S72)</f>
        <v>0</v>
      </c>
      <c r="T73" s="6">
        <f>IF(SUM(T71:T72)&lt;38,SUM(T71:T72),SUM(T71:T72))</f>
        <v>0</v>
      </c>
      <c r="U73" s="6">
        <f>IF(SUM(S73:T73)&lt;80,SUM(S73:T73),SUM(S73:T73))</f>
        <v>0</v>
      </c>
      <c r="V73" s="6">
        <f>SUM(V71:V72)</f>
        <v>0</v>
      </c>
      <c r="W73" s="6">
        <f>IF(SUM(W71:W72)&lt;38,SUM(W71:W72),SUM(W71:W72))</f>
        <v>0</v>
      </c>
      <c r="X73" s="6">
        <f>IF(SUM(V73:W73)&lt;80,SUM(V73:W73),SUM(V73:W73))</f>
        <v>0</v>
      </c>
      <c r="Y73" s="6">
        <f>SUM(Y71:Y72)</f>
        <v>0</v>
      </c>
      <c r="Z73" s="6">
        <f>IF(SUM(Z71:Z72)&lt;19,SUM(Z71:Z72),SUM(Z71:Z72))</f>
        <v>0</v>
      </c>
      <c r="AA73" s="6">
        <f>IF(SUM(Y73:Z73)&lt;40,SUM(Y73:Z73),SUM(Y73:Z73))</f>
        <v>0</v>
      </c>
      <c r="AB73" s="6">
        <f>SUM(AB71:AB72)</f>
        <v>0</v>
      </c>
      <c r="AC73" s="6">
        <f>IF(SUM(AC71:AC72)&lt;19,SUM(AC71:AC72),SUM(AC71:AC72))</f>
        <v>0</v>
      </c>
      <c r="AD73" s="6">
        <f>IF(SUM(AB73:AC73)&lt;40,SUM(AB73:AC73),SUM(AB73:AC73))</f>
        <v>0</v>
      </c>
      <c r="AE73" s="6">
        <f>SUM(AE71:AE72)</f>
        <v>0</v>
      </c>
      <c r="AF73" s="6">
        <f>IF(SUM(AF71:AF72)&lt;19,SUM(AF71:AF72),SUM(AF71:AF72))</f>
        <v>0</v>
      </c>
      <c r="AG73" s="6">
        <f>IF(SUM(AE73:AF73)&lt;40,SUM(AE73:AF73),SUM(AE73:AF73))</f>
        <v>0</v>
      </c>
      <c r="AH73" s="6">
        <f>SUM(AH71:AH72)</f>
        <v>0</v>
      </c>
      <c r="AI73" s="6">
        <f>IF(SUM(AI71:AI72)&lt;19,SUM(AI71:AI72),SUM(AI71:AI72))</f>
        <v>0</v>
      </c>
      <c r="AJ73" s="6">
        <f>IF(SUM(AH73:AI73)&lt;40,SUM(AH73:AI73),SUM(AH73:AI73))</f>
        <v>0</v>
      </c>
      <c r="AK73" s="6">
        <f>SUM(AK71:AK72)</f>
        <v>0</v>
      </c>
      <c r="AL73" s="6">
        <f>IF(SUM(AL71:AL72)&lt;9,SUM(AL71:AL72),SUM(AL71:AL72))</f>
        <v>0</v>
      </c>
      <c r="AM73" s="6">
        <f>IF(SUM(AK73:AL73)&lt;20,SUM(AK73:AL73),SUM(AK73:AL73))</f>
        <v>0</v>
      </c>
      <c r="AN73" s="7" t="str">
        <f>IF(OR(I73&lt;100,L73&lt;100,O73&lt;100,R73&lt;60,U73&lt;60,X73&lt;60,AA73&lt;40,AD73&lt;40,AG73&lt;40,AJ73&lt;40,AM73&lt;20),"0",SUM(AA73,AD73,X73,U73,R73,O73,L73,I73,AG73,AJ73,AM73))</f>
        <v>0</v>
      </c>
      <c r="AO73" s="7">
        <f>AN73/1320*100</f>
        <v>0</v>
      </c>
      <c r="AP73" s="7" t="str">
        <f>IF(AO73&lt;50,"   ",IF(AO73&lt;65,"مقبول",IF(AO73&lt;75,"جيد",IF(AO73&lt;85,"جيدجداً",IF(AO73&lt;=100,"ممتاز","خطا")))))</f>
        <v xml:space="preserve">   </v>
      </c>
      <c r="AQ73" s="28"/>
      <c r="AR73" s="28"/>
      <c r="AS73" s="28"/>
      <c r="AT73" s="28"/>
      <c r="AU73" s="30"/>
    </row>
    <row r="74" spans="2:47" ht="34.5" thickBot="1">
      <c r="B74" s="31">
        <v>19</v>
      </c>
      <c r="C74" s="28"/>
      <c r="D74" s="32"/>
      <c r="E74" s="28"/>
      <c r="F74" s="91" t="s">
        <v>14</v>
      </c>
      <c r="G74" s="5"/>
      <c r="H74" s="5"/>
      <c r="I74" s="6">
        <f>SUM(G74:H74)</f>
        <v>0</v>
      </c>
      <c r="J74" s="5"/>
      <c r="K74" s="5"/>
      <c r="L74" s="6">
        <f>SUM(J74:K74)</f>
        <v>0</v>
      </c>
      <c r="M74" s="5"/>
      <c r="N74" s="5"/>
      <c r="O74" s="6">
        <f>SUM(M74:N74)</f>
        <v>0</v>
      </c>
      <c r="P74" s="5"/>
      <c r="Q74" s="5"/>
      <c r="R74" s="6">
        <f>SUM(P74:Q74)</f>
        <v>0</v>
      </c>
      <c r="S74" s="5"/>
      <c r="T74" s="5"/>
      <c r="U74" s="6">
        <f>SUM(S74:T74)</f>
        <v>0</v>
      </c>
      <c r="V74" s="5"/>
      <c r="W74" s="5"/>
      <c r="X74" s="6">
        <f>SUM(V74:W74)</f>
        <v>0</v>
      </c>
      <c r="Y74" s="5"/>
      <c r="Z74" s="5"/>
      <c r="AA74" s="6">
        <f>SUM(Y74:Z74)</f>
        <v>0</v>
      </c>
      <c r="AB74" s="5"/>
      <c r="AC74" s="5"/>
      <c r="AD74" s="6">
        <f>SUM(AB74:AC74)</f>
        <v>0</v>
      </c>
      <c r="AE74" s="5"/>
      <c r="AF74" s="5"/>
      <c r="AG74" s="6">
        <f>SUM(AE74:AF74)</f>
        <v>0</v>
      </c>
      <c r="AH74" s="5"/>
      <c r="AI74" s="5"/>
      <c r="AJ74" s="6">
        <f>SUM(AH74:AI74)</f>
        <v>0</v>
      </c>
      <c r="AK74" s="5"/>
      <c r="AL74" s="5"/>
      <c r="AM74" s="6">
        <f>SUM(AK74:AL74)</f>
        <v>0</v>
      </c>
      <c r="AN74" s="36"/>
      <c r="AO74" s="36"/>
      <c r="AP74" s="26"/>
      <c r="AQ74" s="28"/>
      <c r="AR74" s="28"/>
      <c r="AS74" s="28"/>
      <c r="AT74" s="28"/>
      <c r="AU74" s="30" t="str">
        <f>IF(AN76="0","راسب","ناجح")</f>
        <v>راسب</v>
      </c>
    </row>
    <row r="75" spans="2:47" ht="34.5" thickBot="1">
      <c r="B75" s="31"/>
      <c r="C75" s="28"/>
      <c r="D75" s="32"/>
      <c r="E75" s="28"/>
      <c r="F75" s="91" t="s">
        <v>15</v>
      </c>
      <c r="G75" s="5"/>
      <c r="H75" s="5"/>
      <c r="I75" s="6">
        <f>SUM(G75:H75)</f>
        <v>0</v>
      </c>
      <c r="J75" s="5"/>
      <c r="K75" s="5"/>
      <c r="L75" s="6">
        <f>SUM(J75:K75)</f>
        <v>0</v>
      </c>
      <c r="M75" s="5"/>
      <c r="N75" s="5"/>
      <c r="O75" s="6">
        <f>SUM(M75:N75)</f>
        <v>0</v>
      </c>
      <c r="P75" s="5"/>
      <c r="Q75" s="5"/>
      <c r="R75" s="6">
        <f>SUM(P75:Q75)</f>
        <v>0</v>
      </c>
      <c r="S75" s="5"/>
      <c r="T75" s="5"/>
      <c r="U75" s="6">
        <f>SUM(S75:T75)</f>
        <v>0</v>
      </c>
      <c r="V75" s="5"/>
      <c r="W75" s="5"/>
      <c r="X75" s="6">
        <f>SUM(V75:W75)</f>
        <v>0</v>
      </c>
      <c r="Y75" s="5"/>
      <c r="Z75" s="5"/>
      <c r="AA75" s="6">
        <f>SUM(Y75:Z75)</f>
        <v>0</v>
      </c>
      <c r="AB75" s="5"/>
      <c r="AC75" s="5"/>
      <c r="AD75" s="6">
        <f>SUM(AB75:AC75)</f>
        <v>0</v>
      </c>
      <c r="AE75" s="5"/>
      <c r="AF75" s="5"/>
      <c r="AG75" s="6">
        <f>SUM(AE75:AF75)</f>
        <v>0</v>
      </c>
      <c r="AH75" s="5"/>
      <c r="AI75" s="5"/>
      <c r="AJ75" s="6">
        <f>SUM(AH75:AI75)</f>
        <v>0</v>
      </c>
      <c r="AK75" s="5"/>
      <c r="AL75" s="5"/>
      <c r="AM75" s="6">
        <f>SUM(AK75:AL75)</f>
        <v>0</v>
      </c>
      <c r="AN75" s="36"/>
      <c r="AO75" s="36"/>
      <c r="AP75" s="27"/>
      <c r="AQ75" s="28"/>
      <c r="AR75" s="28"/>
      <c r="AS75" s="28"/>
      <c r="AT75" s="28"/>
      <c r="AU75" s="30"/>
    </row>
    <row r="76" spans="2:47" ht="36" thickBot="1">
      <c r="B76" s="31"/>
      <c r="C76" s="37"/>
      <c r="D76" s="38"/>
      <c r="E76" s="37"/>
      <c r="F76" s="79" t="s">
        <v>16</v>
      </c>
      <c r="G76" s="6">
        <f>SUM(G74:G75)</f>
        <v>0</v>
      </c>
      <c r="H76" s="6">
        <f>IF(SUM(H74:H75)&lt;38,SUM(H74:H75),SUM(H74:H75))</f>
        <v>0</v>
      </c>
      <c r="I76" s="6">
        <f>IF(SUM(G76:H76)&lt;100,SUM(G76:H76),SUM(G76:H76))</f>
        <v>0</v>
      </c>
      <c r="J76" s="6">
        <f>SUM(J74:J75)</f>
        <v>0</v>
      </c>
      <c r="K76" s="6">
        <f>IF(SUM(K74:K75)&lt;38,SUM(K74:K75),SUM(K74:K75))</f>
        <v>0</v>
      </c>
      <c r="L76" s="6">
        <f>IF(SUM(J76:K76)&lt;100,SUM(J76:K76),SUM(J76:K76))</f>
        <v>0</v>
      </c>
      <c r="M76" s="6">
        <f>SUM(M74:M75)</f>
        <v>0</v>
      </c>
      <c r="N76" s="6">
        <f>IF(SUM(N74:N75)&lt;38,SUM(N74:N75),SUM(N74:N75))</f>
        <v>0</v>
      </c>
      <c r="O76" s="6">
        <f>IF(SUM(M76:N76)&lt;100,SUM(M76:N76),SUM(M76:N76))</f>
        <v>0</v>
      </c>
      <c r="P76" s="6">
        <f>SUM(P74:P75)</f>
        <v>0</v>
      </c>
      <c r="Q76" s="6">
        <f>IF(SUM(Q74:Q75)&lt;38,SUM(Q74:Q75),SUM(Q74:Q75))</f>
        <v>0</v>
      </c>
      <c r="R76" s="6">
        <f>IF(SUM(P76:Q76)&lt;80,SUM(P76:Q76),SUM(P76:Q76))</f>
        <v>0</v>
      </c>
      <c r="S76" s="6">
        <f>SUM(S74:S75)</f>
        <v>0</v>
      </c>
      <c r="T76" s="6">
        <f>IF(SUM(T74:T75)&lt;38,SUM(T74:T75),SUM(T74:T75))</f>
        <v>0</v>
      </c>
      <c r="U76" s="6">
        <f>IF(SUM(S76:T76)&lt;80,SUM(S76:T76),SUM(S76:T76))</f>
        <v>0</v>
      </c>
      <c r="V76" s="6">
        <f>SUM(V74:V75)</f>
        <v>0</v>
      </c>
      <c r="W76" s="6">
        <f>IF(SUM(W74:W75)&lt;38,SUM(W74:W75),SUM(W74:W75))</f>
        <v>0</v>
      </c>
      <c r="X76" s="6">
        <f>IF(SUM(V76:W76)&lt;80,SUM(V76:W76),SUM(V76:W76))</f>
        <v>0</v>
      </c>
      <c r="Y76" s="6">
        <f>SUM(Y74:Y75)</f>
        <v>0</v>
      </c>
      <c r="Z76" s="6">
        <f>IF(SUM(Z74:Z75)&lt;19,SUM(Z74:Z75),SUM(Z74:Z75))</f>
        <v>0</v>
      </c>
      <c r="AA76" s="6">
        <f>IF(SUM(Y76:Z76)&lt;40,SUM(Y76:Z76),SUM(Y76:Z76))</f>
        <v>0</v>
      </c>
      <c r="AB76" s="6">
        <f>SUM(AB74:AB75)</f>
        <v>0</v>
      </c>
      <c r="AC76" s="6">
        <f>IF(SUM(AC74:AC75)&lt;19,SUM(AC74:AC75),SUM(AC74:AC75))</f>
        <v>0</v>
      </c>
      <c r="AD76" s="6">
        <f>IF(SUM(AB76:AC76)&lt;40,SUM(AB76:AC76),SUM(AB76:AC76))</f>
        <v>0</v>
      </c>
      <c r="AE76" s="6">
        <f>SUM(AE74:AE75)</f>
        <v>0</v>
      </c>
      <c r="AF76" s="6">
        <f>IF(SUM(AF74:AF75)&lt;19,SUM(AF74:AF75),SUM(AF74:AF75))</f>
        <v>0</v>
      </c>
      <c r="AG76" s="6">
        <f>IF(SUM(AE76:AF76)&lt;40,SUM(AE76:AF76),SUM(AE76:AF76))</f>
        <v>0</v>
      </c>
      <c r="AH76" s="6">
        <f>SUM(AH74:AH75)</f>
        <v>0</v>
      </c>
      <c r="AI76" s="6">
        <f>IF(SUM(AI74:AI75)&lt;19,SUM(AI74:AI75),SUM(AI74:AI75))</f>
        <v>0</v>
      </c>
      <c r="AJ76" s="6">
        <f>IF(SUM(AH76:AI76)&lt;40,SUM(AH76:AI76),SUM(AH76:AI76))</f>
        <v>0</v>
      </c>
      <c r="AK76" s="6">
        <f>SUM(AK74:AK75)</f>
        <v>0</v>
      </c>
      <c r="AL76" s="6">
        <f>IF(SUM(AL74:AL75)&lt;9,SUM(AL74:AL75),SUM(AL74:AL75))</f>
        <v>0</v>
      </c>
      <c r="AM76" s="6">
        <f>IF(SUM(AK76:AL76)&lt;20,SUM(AK76:AL76),SUM(AK76:AL76))</f>
        <v>0</v>
      </c>
      <c r="AN76" s="7" t="str">
        <f>IF(OR(I76&lt;100,L76&lt;100,O76&lt;100,R76&lt;60,U76&lt;60,X76&lt;60,AA76&lt;40,AD76&lt;40,AG76&lt;40,AJ76&lt;40,AM76&lt;20),"0",SUM(AA76,AD76,X76,U76,R76,O76,L76,I76,AG76,AJ76,AM76))</f>
        <v>0</v>
      </c>
      <c r="AO76" s="7">
        <f>AN76/1320*100</f>
        <v>0</v>
      </c>
      <c r="AP76" s="7" t="str">
        <f>IF(AO76&lt;50,"   ",IF(AO76&lt;65,"مقبول",IF(AO76&lt;75,"جيد",IF(AO76&lt;85,"جيدجداً",IF(AO76&lt;=100,"ممتاز","خطا")))))</f>
        <v xml:space="preserve">   </v>
      </c>
      <c r="AQ76" s="28"/>
      <c r="AR76" s="28"/>
      <c r="AS76" s="28"/>
      <c r="AT76" s="28"/>
      <c r="AU76" s="30"/>
    </row>
    <row r="77" spans="2:47" ht="34.5" thickBot="1">
      <c r="B77" s="31">
        <v>20</v>
      </c>
      <c r="C77" s="28"/>
      <c r="D77" s="32"/>
      <c r="E77" s="34"/>
      <c r="F77" s="91" t="s">
        <v>14</v>
      </c>
      <c r="G77" s="5"/>
      <c r="H77" s="5"/>
      <c r="I77" s="6">
        <f>SUM(G77:H77)</f>
        <v>0</v>
      </c>
      <c r="J77" s="5"/>
      <c r="K77" s="5"/>
      <c r="L77" s="6">
        <f>SUM(J77:K77)</f>
        <v>0</v>
      </c>
      <c r="M77" s="5"/>
      <c r="N77" s="5"/>
      <c r="O77" s="6">
        <f>SUM(M77:N77)</f>
        <v>0</v>
      </c>
      <c r="P77" s="5"/>
      <c r="Q77" s="5"/>
      <c r="R77" s="6">
        <f>SUM(P77:Q77)</f>
        <v>0</v>
      </c>
      <c r="S77" s="5"/>
      <c r="T77" s="5"/>
      <c r="U77" s="6">
        <f>SUM(S77:T77)</f>
        <v>0</v>
      </c>
      <c r="V77" s="5"/>
      <c r="W77" s="5"/>
      <c r="X77" s="6">
        <f>SUM(V77:W77)</f>
        <v>0</v>
      </c>
      <c r="Y77" s="5"/>
      <c r="Z77" s="5"/>
      <c r="AA77" s="6">
        <f>SUM(Y77:Z77)</f>
        <v>0</v>
      </c>
      <c r="AB77" s="5"/>
      <c r="AC77" s="5"/>
      <c r="AD77" s="6">
        <f>SUM(AB77:AC77)</f>
        <v>0</v>
      </c>
      <c r="AE77" s="5"/>
      <c r="AF77" s="5"/>
      <c r="AG77" s="6">
        <f>SUM(AE77:AF77)</f>
        <v>0</v>
      </c>
      <c r="AH77" s="5"/>
      <c r="AI77" s="5"/>
      <c r="AJ77" s="6">
        <f>SUM(AH77:AI77)</f>
        <v>0</v>
      </c>
      <c r="AK77" s="5"/>
      <c r="AL77" s="5"/>
      <c r="AM77" s="6">
        <f>SUM(AK77:AL77)</f>
        <v>0</v>
      </c>
      <c r="AN77" s="36"/>
      <c r="AO77" s="36"/>
      <c r="AP77" s="26"/>
      <c r="AQ77" s="28"/>
      <c r="AR77" s="28"/>
      <c r="AS77" s="28"/>
      <c r="AT77" s="28"/>
      <c r="AU77" s="30" t="str">
        <f>IF(AN79="0","راسب","ناجح")</f>
        <v>راسب</v>
      </c>
    </row>
    <row r="78" spans="2:47" ht="34.5" thickBot="1">
      <c r="B78" s="31"/>
      <c r="C78" s="28"/>
      <c r="D78" s="32"/>
      <c r="E78" s="34"/>
      <c r="F78" s="91" t="s">
        <v>15</v>
      </c>
      <c r="G78" s="5"/>
      <c r="H78" s="5"/>
      <c r="I78" s="6">
        <f>SUM(G78:H78)</f>
        <v>0</v>
      </c>
      <c r="J78" s="5"/>
      <c r="K78" s="5"/>
      <c r="L78" s="6">
        <f>SUM(J78:K78)</f>
        <v>0</v>
      </c>
      <c r="M78" s="5"/>
      <c r="N78" s="5"/>
      <c r="O78" s="6">
        <f>SUM(M78:N78)</f>
        <v>0</v>
      </c>
      <c r="P78" s="5"/>
      <c r="Q78" s="5"/>
      <c r="R78" s="6">
        <f>SUM(P78:Q78)</f>
        <v>0</v>
      </c>
      <c r="S78" s="5"/>
      <c r="T78" s="5"/>
      <c r="U78" s="6">
        <f>SUM(S78:T78)</f>
        <v>0</v>
      </c>
      <c r="V78" s="5"/>
      <c r="W78" s="5"/>
      <c r="X78" s="6">
        <f>SUM(V78:W78)</f>
        <v>0</v>
      </c>
      <c r="Y78" s="5"/>
      <c r="Z78" s="5"/>
      <c r="AA78" s="6">
        <f>SUM(Y78:Z78)</f>
        <v>0</v>
      </c>
      <c r="AB78" s="5"/>
      <c r="AC78" s="5"/>
      <c r="AD78" s="6">
        <f>SUM(AB78:AC78)</f>
        <v>0</v>
      </c>
      <c r="AE78" s="5"/>
      <c r="AF78" s="5"/>
      <c r="AG78" s="6">
        <f>SUM(AE78:AF78)</f>
        <v>0</v>
      </c>
      <c r="AH78" s="5"/>
      <c r="AI78" s="5"/>
      <c r="AJ78" s="6">
        <f>SUM(AH78:AI78)</f>
        <v>0</v>
      </c>
      <c r="AK78" s="5"/>
      <c r="AL78" s="5"/>
      <c r="AM78" s="6">
        <f>SUM(AK78:AL78)</f>
        <v>0</v>
      </c>
      <c r="AN78" s="36"/>
      <c r="AO78" s="36"/>
      <c r="AP78" s="27"/>
      <c r="AQ78" s="28"/>
      <c r="AR78" s="28"/>
      <c r="AS78" s="28"/>
      <c r="AT78" s="28"/>
      <c r="AU78" s="30"/>
    </row>
    <row r="79" spans="2:47" ht="36" thickBot="1">
      <c r="B79" s="31"/>
      <c r="C79" s="29"/>
      <c r="D79" s="33"/>
      <c r="E79" s="35"/>
      <c r="F79" s="79" t="s">
        <v>16</v>
      </c>
      <c r="G79" s="6">
        <f>SUM(G77:G78)</f>
        <v>0</v>
      </c>
      <c r="H79" s="6">
        <f>IF(SUM(H77:H78)&lt;38,SUM(H77:H78),SUM(H77:H78))</f>
        <v>0</v>
      </c>
      <c r="I79" s="6">
        <f>IF(SUM(G79:H79)&lt;100,SUM(G79:H79),SUM(G79:H79))</f>
        <v>0</v>
      </c>
      <c r="J79" s="6">
        <f>SUM(J77:J78)</f>
        <v>0</v>
      </c>
      <c r="K79" s="6">
        <f>IF(SUM(K77:K78)&lt;38,SUM(K77:K78),SUM(K77:K78))</f>
        <v>0</v>
      </c>
      <c r="L79" s="6">
        <f>IF(SUM(J79:K79)&lt;100,SUM(J79:K79),SUM(J79:K79))</f>
        <v>0</v>
      </c>
      <c r="M79" s="6">
        <f>SUM(M77:M78)</f>
        <v>0</v>
      </c>
      <c r="N79" s="6">
        <f>IF(SUM(N77:N78)&lt;38,SUM(N77:N78),SUM(N77:N78))</f>
        <v>0</v>
      </c>
      <c r="O79" s="6">
        <f>IF(SUM(M79:N79)&lt;100,SUM(M79:N79),SUM(M79:N79))</f>
        <v>0</v>
      </c>
      <c r="P79" s="6">
        <f>SUM(P77:P78)</f>
        <v>0</v>
      </c>
      <c r="Q79" s="6">
        <f>IF(SUM(Q77:Q78)&lt;38,SUM(Q77:Q78),SUM(Q77:Q78))</f>
        <v>0</v>
      </c>
      <c r="R79" s="6">
        <f>IF(SUM(P79:Q79)&lt;80,SUM(P79:Q79),SUM(P79:Q79))</f>
        <v>0</v>
      </c>
      <c r="S79" s="6">
        <f>SUM(S77:S78)</f>
        <v>0</v>
      </c>
      <c r="T79" s="6">
        <f>IF(SUM(T77:T78)&lt;38,SUM(T77:T78),SUM(T77:T78))</f>
        <v>0</v>
      </c>
      <c r="U79" s="6">
        <f>IF(SUM(S79:T79)&lt;80,SUM(S79:T79),SUM(S79:T79))</f>
        <v>0</v>
      </c>
      <c r="V79" s="6">
        <f>SUM(V77:V78)</f>
        <v>0</v>
      </c>
      <c r="W79" s="6">
        <f>IF(SUM(W77:W78)&lt;38,SUM(W77:W78),SUM(W77:W78))</f>
        <v>0</v>
      </c>
      <c r="X79" s="6">
        <f>IF(SUM(V79:W79)&lt;80,SUM(V79:W79),SUM(V79:W79))</f>
        <v>0</v>
      </c>
      <c r="Y79" s="6">
        <f>SUM(Y77:Y78)</f>
        <v>0</v>
      </c>
      <c r="Z79" s="6">
        <f>IF(SUM(Z77:Z78)&lt;19,SUM(Z77:Z78),SUM(Z77:Z78))</f>
        <v>0</v>
      </c>
      <c r="AA79" s="6">
        <f>IF(SUM(Y79:Z79)&lt;40,SUM(Y79:Z79),SUM(Y79:Z79))</f>
        <v>0</v>
      </c>
      <c r="AB79" s="6">
        <f>SUM(AB77:AB78)</f>
        <v>0</v>
      </c>
      <c r="AC79" s="6">
        <f>IF(SUM(AC77:AC78)&lt;19,SUM(AC77:AC78),SUM(AC77:AC78))</f>
        <v>0</v>
      </c>
      <c r="AD79" s="6">
        <f>IF(SUM(AB79:AC79)&lt;40,SUM(AB79:AC79),SUM(AB79:AC79))</f>
        <v>0</v>
      </c>
      <c r="AE79" s="6">
        <f>SUM(AE77:AE78)</f>
        <v>0</v>
      </c>
      <c r="AF79" s="6">
        <f>IF(SUM(AF77:AF78)&lt;19,SUM(AF77:AF78),SUM(AF77:AF78))</f>
        <v>0</v>
      </c>
      <c r="AG79" s="6">
        <f>IF(SUM(AE79:AF79)&lt;40,SUM(AE79:AF79),SUM(AE79:AF79))</f>
        <v>0</v>
      </c>
      <c r="AH79" s="6">
        <f>SUM(AH77:AH78)</f>
        <v>0</v>
      </c>
      <c r="AI79" s="6">
        <f>IF(SUM(AI77:AI78)&lt;19,SUM(AI77:AI78),SUM(AI77:AI78))</f>
        <v>0</v>
      </c>
      <c r="AJ79" s="6">
        <f>IF(SUM(AH79:AI79)&lt;40,SUM(AH79:AI79),SUM(AH79:AI79))</f>
        <v>0</v>
      </c>
      <c r="AK79" s="6">
        <f>SUM(AK77:AK78)</f>
        <v>0</v>
      </c>
      <c r="AL79" s="6">
        <f>IF(SUM(AL77:AL78)&lt;9,SUM(AL77:AL78),SUM(AL77:AL78))</f>
        <v>0</v>
      </c>
      <c r="AM79" s="6">
        <f>IF(SUM(AK79:AL79)&lt;20,SUM(AK79:AL79),SUM(AK79:AL79))</f>
        <v>0</v>
      </c>
      <c r="AN79" s="7" t="str">
        <f>IF(OR(I79&lt;100,L79&lt;100,O79&lt;100,R79&lt;60,U79&lt;60,X79&lt;60,AA79&lt;40,AD79&lt;40,AG79&lt;40,AJ79&lt;40,AM79&lt;20),"0",SUM(AA79,AD79,X79,U79,R79,O79,L79,I79,AG79,AJ79,AM79))</f>
        <v>0</v>
      </c>
      <c r="AO79" s="7">
        <f>AN79/1320*100</f>
        <v>0</v>
      </c>
      <c r="AP79" s="7" t="str">
        <f>IF(AO79&lt;50,"   ",IF(AO79&lt;65,"مقبول",IF(AO79&lt;75,"جيد",IF(AO79&lt;85,"جيدجداً",IF(AO79&lt;=100,"ممتاز","خطا")))))</f>
        <v xml:space="preserve">   </v>
      </c>
      <c r="AQ79" s="29"/>
      <c r="AR79" s="29"/>
      <c r="AS79" s="29"/>
      <c r="AT79" s="29"/>
      <c r="AU79" s="30"/>
    </row>
    <row r="80" spans="2:47" ht="26.25">
      <c r="B80" s="1"/>
      <c r="C80" s="1"/>
      <c r="D80" s="1"/>
      <c r="E80" s="1"/>
      <c r="F80" s="1"/>
      <c r="G80" s="1"/>
      <c r="H80" s="1"/>
      <c r="I80" s="1"/>
      <c r="J80" s="1"/>
      <c r="K80" s="1"/>
      <c r="L80" s="1"/>
      <c r="M80" s="1"/>
      <c r="N80" s="1"/>
      <c r="O80" s="1"/>
      <c r="P80" s="1"/>
      <c r="Q80" s="1"/>
      <c r="R80" s="1"/>
      <c r="S80" s="1"/>
      <c r="T80" s="1"/>
      <c r="U80" s="1"/>
      <c r="V80" s="1"/>
      <c r="W80" s="1"/>
      <c r="X80" s="1"/>
      <c r="Y80" s="3"/>
      <c r="Z80" s="3"/>
      <c r="AA80" s="3"/>
      <c r="AB80" s="3"/>
      <c r="AC80" s="3"/>
      <c r="AD80" s="3"/>
      <c r="AE80" s="3"/>
      <c r="AF80" s="3"/>
      <c r="AG80" s="3"/>
      <c r="AH80" s="3"/>
      <c r="AI80" s="3"/>
      <c r="AJ80" s="3"/>
      <c r="AK80" s="3"/>
      <c r="AL80" s="3"/>
      <c r="AM80" s="3"/>
      <c r="AN80" s="3"/>
      <c r="AO80" s="3"/>
      <c r="AP80" s="3"/>
      <c r="AQ80" s="3"/>
      <c r="AR80" s="3"/>
      <c r="AS80" s="3"/>
      <c r="AT80" s="3"/>
      <c r="AU80" s="3"/>
    </row>
    <row r="81" spans="2:47" ht="26.25">
      <c r="B81" s="1"/>
      <c r="C81" s="3" t="s">
        <v>21</v>
      </c>
      <c r="D81" s="3"/>
      <c r="E81" s="3"/>
      <c r="F81" s="3"/>
      <c r="G81" s="3"/>
      <c r="H81" s="3"/>
      <c r="I81" s="1"/>
      <c r="J81" s="1"/>
      <c r="K81" s="1"/>
      <c r="L81" s="4" t="s">
        <v>20</v>
      </c>
      <c r="M81" s="4" t="s">
        <v>23</v>
      </c>
      <c r="N81" s="4"/>
      <c r="O81" s="4"/>
      <c r="P81" s="4"/>
      <c r="Q81" s="4"/>
      <c r="R81" s="4"/>
      <c r="S81" s="4"/>
      <c r="T81" s="4"/>
      <c r="U81" s="4"/>
      <c r="V81" s="2"/>
      <c r="W81" s="2"/>
      <c r="X81" s="2"/>
      <c r="Y81" s="4"/>
      <c r="Z81" s="3"/>
      <c r="AA81" s="3"/>
      <c r="AB81" s="3"/>
      <c r="AC81" s="3"/>
      <c r="AD81" s="3"/>
      <c r="AE81" s="4"/>
      <c r="AF81" s="3"/>
      <c r="AG81" s="3"/>
      <c r="AH81" s="3"/>
      <c r="AI81" s="3"/>
      <c r="AJ81" s="3"/>
      <c r="AK81" s="3"/>
      <c r="AL81" s="3"/>
      <c r="AM81" s="3"/>
      <c r="AN81" s="3"/>
      <c r="AO81" s="4"/>
    </row>
    <row r="82" spans="2:47" ht="33.75">
      <c r="B82" s="2"/>
      <c r="C82" s="8" t="s">
        <v>22</v>
      </c>
      <c r="D82" s="4" t="s">
        <v>19</v>
      </c>
      <c r="E82" s="4"/>
      <c r="F82" s="4"/>
      <c r="G82" s="4"/>
      <c r="H82" s="4"/>
      <c r="I82" s="2"/>
      <c r="J82" s="2"/>
      <c r="K82" s="2"/>
      <c r="L82" s="4" t="s">
        <v>20</v>
      </c>
      <c r="M82" s="4" t="s">
        <v>24</v>
      </c>
      <c r="N82" s="4"/>
      <c r="O82" s="4"/>
      <c r="P82" s="4"/>
      <c r="Q82" s="4"/>
      <c r="R82" s="4"/>
      <c r="S82" s="4"/>
      <c r="T82" s="4"/>
      <c r="U82" s="4"/>
      <c r="V82" s="2"/>
      <c r="W82" s="2"/>
      <c r="X82" s="2"/>
      <c r="AA82" s="9"/>
      <c r="AB82" s="10"/>
      <c r="AC82" s="9"/>
      <c r="AD82" s="9"/>
      <c r="AE82" s="9"/>
      <c r="AF82" s="9"/>
      <c r="AI82" s="9"/>
      <c r="AJ82" s="9"/>
      <c r="AK82" s="9"/>
      <c r="AL82" s="10"/>
      <c r="AM82" s="9"/>
      <c r="AN82" s="9"/>
      <c r="AO82" s="9"/>
      <c r="AP82" s="9"/>
      <c r="AQ82" s="9"/>
      <c r="AR82" s="11"/>
      <c r="AS82" s="10"/>
      <c r="AT82" s="9"/>
      <c r="AU82" s="3"/>
    </row>
  </sheetData>
  <mergeCells count="380">
    <mergeCell ref="AQ77:AR79"/>
    <mergeCell ref="AS77:AT79"/>
    <mergeCell ref="AU77:AU79"/>
    <mergeCell ref="AQ74:AR76"/>
    <mergeCell ref="AS74:AT76"/>
    <mergeCell ref="AU74:AU76"/>
    <mergeCell ref="B77:B79"/>
    <mergeCell ref="C77:C79"/>
    <mergeCell ref="D77:D79"/>
    <mergeCell ref="E77:E79"/>
    <mergeCell ref="AN77:AN78"/>
    <mergeCell ref="AO77:AO78"/>
    <mergeCell ref="AP77:AP78"/>
    <mergeCell ref="AQ71:AR73"/>
    <mergeCell ref="AS71:AT73"/>
    <mergeCell ref="AU71:AU73"/>
    <mergeCell ref="B74:B76"/>
    <mergeCell ref="C74:C76"/>
    <mergeCell ref="D74:D76"/>
    <mergeCell ref="E74:E76"/>
    <mergeCell ref="AN74:AN75"/>
    <mergeCell ref="AO74:AO75"/>
    <mergeCell ref="AP74:AP75"/>
    <mergeCell ref="AQ68:AR70"/>
    <mergeCell ref="AS68:AT70"/>
    <mergeCell ref="AU68:AU70"/>
    <mergeCell ref="B71:B73"/>
    <mergeCell ref="C71:C73"/>
    <mergeCell ref="D71:D73"/>
    <mergeCell ref="E71:E73"/>
    <mergeCell ref="AN71:AN72"/>
    <mergeCell ref="AO71:AO72"/>
    <mergeCell ref="AP71:AP72"/>
    <mergeCell ref="AQ65:AR67"/>
    <mergeCell ref="AS65:AT67"/>
    <mergeCell ref="AU65:AU67"/>
    <mergeCell ref="B68:B70"/>
    <mergeCell ref="C68:C70"/>
    <mergeCell ref="D68:D70"/>
    <mergeCell ref="E68:E70"/>
    <mergeCell ref="AN68:AN69"/>
    <mergeCell ref="AO68:AO69"/>
    <mergeCell ref="AP68:AP69"/>
    <mergeCell ref="AQ62:AR64"/>
    <mergeCell ref="AS62:AT64"/>
    <mergeCell ref="AU62:AU64"/>
    <mergeCell ref="B65:B67"/>
    <mergeCell ref="C65:C67"/>
    <mergeCell ref="D65:D67"/>
    <mergeCell ref="E65:E67"/>
    <mergeCell ref="AN65:AN66"/>
    <mergeCell ref="AO65:AO66"/>
    <mergeCell ref="AP65:AP66"/>
    <mergeCell ref="AQ59:AR61"/>
    <mergeCell ref="AS59:AT61"/>
    <mergeCell ref="AU59:AU61"/>
    <mergeCell ref="B62:B64"/>
    <mergeCell ref="C62:C64"/>
    <mergeCell ref="D62:D64"/>
    <mergeCell ref="E62:E64"/>
    <mergeCell ref="AN62:AN63"/>
    <mergeCell ref="AO62:AO63"/>
    <mergeCell ref="AP62:AP63"/>
    <mergeCell ref="AQ56:AR58"/>
    <mergeCell ref="AS56:AT58"/>
    <mergeCell ref="AU56:AU58"/>
    <mergeCell ref="B59:B61"/>
    <mergeCell ref="C59:C61"/>
    <mergeCell ref="D59:D61"/>
    <mergeCell ref="E59:E61"/>
    <mergeCell ref="AN59:AN60"/>
    <mergeCell ref="AO59:AO60"/>
    <mergeCell ref="AP59:AP60"/>
    <mergeCell ref="AQ53:AR55"/>
    <mergeCell ref="AS53:AT55"/>
    <mergeCell ref="AU53:AU55"/>
    <mergeCell ref="B56:B58"/>
    <mergeCell ref="C56:C58"/>
    <mergeCell ref="D56:D58"/>
    <mergeCell ref="E56:E58"/>
    <mergeCell ref="AN56:AN57"/>
    <mergeCell ref="AO56:AO57"/>
    <mergeCell ref="AP56:AP57"/>
    <mergeCell ref="AQ50:AR52"/>
    <mergeCell ref="AS50:AT52"/>
    <mergeCell ref="AU50:AU52"/>
    <mergeCell ref="B53:B55"/>
    <mergeCell ref="C53:C55"/>
    <mergeCell ref="D53:D55"/>
    <mergeCell ref="E53:E55"/>
    <mergeCell ref="AN53:AN54"/>
    <mergeCell ref="AO53:AO54"/>
    <mergeCell ref="AP53:AP54"/>
    <mergeCell ref="AU46:AU49"/>
    <mergeCell ref="AQ48:AR49"/>
    <mergeCell ref="AS48:AT49"/>
    <mergeCell ref="B50:B52"/>
    <mergeCell ref="C50:C52"/>
    <mergeCell ref="D50:D52"/>
    <mergeCell ref="E50:E52"/>
    <mergeCell ref="AN50:AN51"/>
    <mergeCell ref="AO50:AO51"/>
    <mergeCell ref="AP50:AP51"/>
    <mergeCell ref="AK46:AM46"/>
    <mergeCell ref="AN46:AN49"/>
    <mergeCell ref="AO46:AO49"/>
    <mergeCell ref="AP46:AP49"/>
    <mergeCell ref="AQ46:AR47"/>
    <mergeCell ref="AS46:AT47"/>
    <mergeCell ref="S46:U46"/>
    <mergeCell ref="V46:X46"/>
    <mergeCell ref="Y46:AA46"/>
    <mergeCell ref="AB46:AD46"/>
    <mergeCell ref="AE46:AG46"/>
    <mergeCell ref="AH46:AJ46"/>
    <mergeCell ref="ES34:ET36"/>
    <mergeCell ref="EU34:EU36"/>
    <mergeCell ref="B46:B49"/>
    <mergeCell ref="C46:C49"/>
    <mergeCell ref="D46:D49"/>
    <mergeCell ref="E46:E49"/>
    <mergeCell ref="G46:I46"/>
    <mergeCell ref="J46:L46"/>
    <mergeCell ref="M46:O46"/>
    <mergeCell ref="P46:R46"/>
    <mergeCell ref="DF34:DF36"/>
    <mergeCell ref="EL34:EL35"/>
    <mergeCell ref="EM34:EM35"/>
    <mergeCell ref="EN34:EN35"/>
    <mergeCell ref="EO34:EP36"/>
    <mergeCell ref="EQ34:ER36"/>
    <mergeCell ref="AQ34:AR36"/>
    <mergeCell ref="AS34:AT36"/>
    <mergeCell ref="AU34:AU36"/>
    <mergeCell ref="DC34:DC36"/>
    <mergeCell ref="DD34:DD36"/>
    <mergeCell ref="DE34:DE36"/>
    <mergeCell ref="EQ31:ER33"/>
    <mergeCell ref="ES31:ET33"/>
    <mergeCell ref="EU31:EU33"/>
    <mergeCell ref="B34:B36"/>
    <mergeCell ref="C34:C36"/>
    <mergeCell ref="D34:D36"/>
    <mergeCell ref="E34:E36"/>
    <mergeCell ref="AN34:AN35"/>
    <mergeCell ref="AO34:AO35"/>
    <mergeCell ref="AP34:AP35"/>
    <mergeCell ref="DE31:DE33"/>
    <mergeCell ref="DF31:DF33"/>
    <mergeCell ref="EL31:EL32"/>
    <mergeCell ref="EM31:EM32"/>
    <mergeCell ref="EN31:EN32"/>
    <mergeCell ref="EO31:EP33"/>
    <mergeCell ref="AP31:AP32"/>
    <mergeCell ref="AQ31:AR33"/>
    <mergeCell ref="AS31:AT33"/>
    <mergeCell ref="AU31:AU33"/>
    <mergeCell ref="DC31:DC33"/>
    <mergeCell ref="DD31:DD33"/>
    <mergeCell ref="B31:B33"/>
    <mergeCell ref="C31:C33"/>
    <mergeCell ref="D31:D33"/>
    <mergeCell ref="E31:E33"/>
    <mergeCell ref="AN31:AN32"/>
    <mergeCell ref="AO31:AO32"/>
    <mergeCell ref="EM28:EM29"/>
    <mergeCell ref="EN28:EN29"/>
    <mergeCell ref="EO28:EP30"/>
    <mergeCell ref="EQ28:ER30"/>
    <mergeCell ref="ES28:ET30"/>
    <mergeCell ref="EU28:EU30"/>
    <mergeCell ref="AU28:AU30"/>
    <mergeCell ref="DC28:DC30"/>
    <mergeCell ref="DD28:DD30"/>
    <mergeCell ref="DE28:DE30"/>
    <mergeCell ref="DF28:DF30"/>
    <mergeCell ref="EL28:EL29"/>
    <mergeCell ref="EU25:EU27"/>
    <mergeCell ref="B28:B30"/>
    <mergeCell ref="C28:C30"/>
    <mergeCell ref="D28:D30"/>
    <mergeCell ref="E28:E30"/>
    <mergeCell ref="AN28:AN29"/>
    <mergeCell ref="AO28:AO29"/>
    <mergeCell ref="AP28:AP29"/>
    <mergeCell ref="AQ28:AR30"/>
    <mergeCell ref="AS28:AT30"/>
    <mergeCell ref="EL25:EL26"/>
    <mergeCell ref="EM25:EM26"/>
    <mergeCell ref="EN25:EN26"/>
    <mergeCell ref="EO25:EP27"/>
    <mergeCell ref="EQ25:ER27"/>
    <mergeCell ref="ES25:ET27"/>
    <mergeCell ref="AS25:AT27"/>
    <mergeCell ref="AU25:AU27"/>
    <mergeCell ref="DC25:DC27"/>
    <mergeCell ref="DD25:DD27"/>
    <mergeCell ref="DE25:DE27"/>
    <mergeCell ref="DF25:DF27"/>
    <mergeCell ref="ES22:ET24"/>
    <mergeCell ref="EU22:EU24"/>
    <mergeCell ref="B25:B27"/>
    <mergeCell ref="C25:C27"/>
    <mergeCell ref="D25:D27"/>
    <mergeCell ref="E25:E27"/>
    <mergeCell ref="AN25:AN26"/>
    <mergeCell ref="AO25:AO26"/>
    <mergeCell ref="AP25:AP26"/>
    <mergeCell ref="AQ25:AR27"/>
    <mergeCell ref="DF22:DF24"/>
    <mergeCell ref="EL22:EL23"/>
    <mergeCell ref="EM22:EM23"/>
    <mergeCell ref="EN22:EN23"/>
    <mergeCell ref="EO22:EP24"/>
    <mergeCell ref="EQ22:ER24"/>
    <mergeCell ref="AQ22:AR24"/>
    <mergeCell ref="AS22:AT24"/>
    <mergeCell ref="AU22:AU24"/>
    <mergeCell ref="DC22:DC24"/>
    <mergeCell ref="DD22:DD24"/>
    <mergeCell ref="DE22:DE24"/>
    <mergeCell ref="EQ19:ER21"/>
    <mergeCell ref="ES19:ET21"/>
    <mergeCell ref="EU19:EU21"/>
    <mergeCell ref="B22:B24"/>
    <mergeCell ref="C22:C24"/>
    <mergeCell ref="D22:D24"/>
    <mergeCell ref="E22:E24"/>
    <mergeCell ref="AN22:AN23"/>
    <mergeCell ref="AO22:AO23"/>
    <mergeCell ref="AP22:AP23"/>
    <mergeCell ref="DE19:DE21"/>
    <mergeCell ref="DF19:DF21"/>
    <mergeCell ref="EL19:EL20"/>
    <mergeCell ref="EM19:EM20"/>
    <mergeCell ref="EN19:EN20"/>
    <mergeCell ref="EO19:EP21"/>
    <mergeCell ref="AP19:AP20"/>
    <mergeCell ref="AQ19:AR21"/>
    <mergeCell ref="AS19:AT21"/>
    <mergeCell ref="AU19:AU21"/>
    <mergeCell ref="DC19:DC21"/>
    <mergeCell ref="DD19:DD21"/>
    <mergeCell ref="B19:B21"/>
    <mergeCell ref="C19:C21"/>
    <mergeCell ref="D19:D21"/>
    <mergeCell ref="E19:E21"/>
    <mergeCell ref="AN19:AN20"/>
    <mergeCell ref="AO19:AO20"/>
    <mergeCell ref="EM16:EM17"/>
    <mergeCell ref="EN16:EN17"/>
    <mergeCell ref="EO16:EP18"/>
    <mergeCell ref="EQ16:ER18"/>
    <mergeCell ref="ES16:ET18"/>
    <mergeCell ref="EU16:EU18"/>
    <mergeCell ref="AU16:AU18"/>
    <mergeCell ref="DC16:DC18"/>
    <mergeCell ref="DD16:DD18"/>
    <mergeCell ref="DE16:DE18"/>
    <mergeCell ref="DF16:DF18"/>
    <mergeCell ref="EL16:EL17"/>
    <mergeCell ref="EU13:EU15"/>
    <mergeCell ref="B16:B18"/>
    <mergeCell ref="C16:C18"/>
    <mergeCell ref="D16:D18"/>
    <mergeCell ref="E16:E18"/>
    <mergeCell ref="AN16:AN17"/>
    <mergeCell ref="AO16:AO17"/>
    <mergeCell ref="AP16:AP17"/>
    <mergeCell ref="AQ16:AR18"/>
    <mergeCell ref="AS16:AT18"/>
    <mergeCell ref="EL13:EL14"/>
    <mergeCell ref="EM13:EM14"/>
    <mergeCell ref="EN13:EN14"/>
    <mergeCell ref="EO13:EP15"/>
    <mergeCell ref="EQ13:ER15"/>
    <mergeCell ref="ES13:ET15"/>
    <mergeCell ref="AS13:AT15"/>
    <mergeCell ref="AU13:AU15"/>
    <mergeCell ref="DC13:DC15"/>
    <mergeCell ref="DD13:DD15"/>
    <mergeCell ref="DE13:DE15"/>
    <mergeCell ref="DF13:DF15"/>
    <mergeCell ref="ES10:ET12"/>
    <mergeCell ref="EU10:EU12"/>
    <mergeCell ref="B13:B15"/>
    <mergeCell ref="C13:C15"/>
    <mergeCell ref="D13:D15"/>
    <mergeCell ref="E13:E15"/>
    <mergeCell ref="AN13:AN14"/>
    <mergeCell ref="AO13:AO14"/>
    <mergeCell ref="AP13:AP14"/>
    <mergeCell ref="AQ13:AR15"/>
    <mergeCell ref="DF10:DF12"/>
    <mergeCell ref="EL10:EL11"/>
    <mergeCell ref="EM10:EM11"/>
    <mergeCell ref="EN10:EN11"/>
    <mergeCell ref="EO10:EP12"/>
    <mergeCell ref="EQ10:ER12"/>
    <mergeCell ref="AQ10:AR12"/>
    <mergeCell ref="AS10:AT12"/>
    <mergeCell ref="AU10:AU12"/>
    <mergeCell ref="DC10:DC12"/>
    <mergeCell ref="DD10:DD12"/>
    <mergeCell ref="DE10:DE12"/>
    <mergeCell ref="EQ7:ER9"/>
    <mergeCell ref="ES7:ET9"/>
    <mergeCell ref="EU7:EU9"/>
    <mergeCell ref="B10:B12"/>
    <mergeCell ref="C10:C12"/>
    <mergeCell ref="D10:D12"/>
    <mergeCell ref="E10:E12"/>
    <mergeCell ref="AN10:AN11"/>
    <mergeCell ref="AO10:AO11"/>
    <mergeCell ref="AP10:AP11"/>
    <mergeCell ref="DE7:DE9"/>
    <mergeCell ref="DF7:DF9"/>
    <mergeCell ref="EL7:EL8"/>
    <mergeCell ref="EM7:EM8"/>
    <mergeCell ref="EN7:EN8"/>
    <mergeCell ref="EO7:EP9"/>
    <mergeCell ref="AP7:AP8"/>
    <mergeCell ref="AQ7:AR9"/>
    <mergeCell ref="AS7:AT9"/>
    <mergeCell ref="AU7:AU9"/>
    <mergeCell ref="DC7:DC9"/>
    <mergeCell ref="DD7:DD9"/>
    <mergeCell ref="B7:B9"/>
    <mergeCell ref="C7:C9"/>
    <mergeCell ref="D7:D9"/>
    <mergeCell ref="E7:E9"/>
    <mergeCell ref="AN7:AN8"/>
    <mergeCell ref="AO7:AO8"/>
    <mergeCell ref="EM3:EM6"/>
    <mergeCell ref="EN3:EN6"/>
    <mergeCell ref="EO3:EP4"/>
    <mergeCell ref="EQ3:ER4"/>
    <mergeCell ref="ES3:ET4"/>
    <mergeCell ref="EU3:EU6"/>
    <mergeCell ref="EO5:EP6"/>
    <mergeCell ref="EQ5:ER6"/>
    <mergeCell ref="ES5:ET6"/>
    <mergeCell ref="DW3:DY3"/>
    <mergeCell ref="DZ3:EB3"/>
    <mergeCell ref="EC3:EE3"/>
    <mergeCell ref="EF3:EH3"/>
    <mergeCell ref="EI3:EK3"/>
    <mergeCell ref="EL3:EL6"/>
    <mergeCell ref="DF3:DF6"/>
    <mergeCell ref="DH3:DJ3"/>
    <mergeCell ref="DK3:DM3"/>
    <mergeCell ref="DN3:DP3"/>
    <mergeCell ref="DQ3:DS3"/>
    <mergeCell ref="DT3:DV3"/>
    <mergeCell ref="AQ3:AR4"/>
    <mergeCell ref="AS3:AT4"/>
    <mergeCell ref="AU3:AU6"/>
    <mergeCell ref="DC3:DC6"/>
    <mergeCell ref="DD3:DD6"/>
    <mergeCell ref="DE3:DE6"/>
    <mergeCell ref="AQ5:AR6"/>
    <mergeCell ref="AS5:AT6"/>
    <mergeCell ref="AE3:AG3"/>
    <mergeCell ref="AH3:AJ3"/>
    <mergeCell ref="AK3:AM3"/>
    <mergeCell ref="AN3:AN6"/>
    <mergeCell ref="AO3:AO6"/>
    <mergeCell ref="AP3:AP6"/>
    <mergeCell ref="M3:O3"/>
    <mergeCell ref="P3:R3"/>
    <mergeCell ref="S3:U3"/>
    <mergeCell ref="V3:X3"/>
    <mergeCell ref="Y3:AA3"/>
    <mergeCell ref="AB3:AD3"/>
    <mergeCell ref="B3:B6"/>
    <mergeCell ref="C3:C6"/>
    <mergeCell ref="D3:D6"/>
    <mergeCell ref="E3:E6"/>
    <mergeCell ref="G3:I3"/>
    <mergeCell ref="J3:L3"/>
  </mergeCells>
  <conditionalFormatting sqref="AU50:AU79 AU7:AU36 EU7:EU36">
    <cfRule type="cellIs" dxfId="41" priority="20" stopIfTrue="1" operator="equal">
      <formula>"راسب"</formula>
    </cfRule>
    <cfRule type="cellIs" dxfId="40" priority="21" stopIfTrue="1" operator="equal">
      <formula>"ناجح"</formula>
    </cfRule>
    <cfRule type="cellIs" dxfId="39" priority="22" stopIfTrue="1" operator="equal">
      <formula>"تكميلي"</formula>
    </cfRule>
  </conditionalFormatting>
  <conditionalFormatting sqref="AU50:AU79 AU7:AU36 EU7:EU36">
    <cfRule type="containsText" dxfId="38" priority="19" stopIfTrue="1" operator="containsText" text="له دور ثاني">
      <formula>NOT(ISERROR(SEARCH("له دور ثاني",AU7)))</formula>
    </cfRule>
  </conditionalFormatting>
  <conditionalFormatting sqref="AP52 AP55 AP58 AP61 AP64 AP67 AP70 AP73 AP76 AP79 EN9 EN15 EN18 EN21 EN24 EN27 EN30 EN33 EN36 EN12 AP9 AP12 AP15 AP18 AP21 AP24 AP27 AP30 AP33 AP36">
    <cfRule type="cellIs" dxfId="37" priority="18" stopIfTrue="1" operator="equal">
      <formula>"خطا"</formula>
    </cfRule>
  </conditionalFormatting>
  <conditionalFormatting sqref="AU50:AU79 AU7:AU36 EU7:EU36">
    <cfRule type="cellIs" dxfId="36" priority="17" stopIfTrue="1" operator="equal">
      <formula>"راسب"</formula>
    </cfRule>
  </conditionalFormatting>
  <conditionalFormatting sqref="DX33:EK33 DX36:EK36 DL15:DM15 DL18:DM18 DL21:DM21 DL24:DM24 DL27:DM27 DL30:DM30 DL33:DM33 DL36:DM36 DO15:DP15 DO18:DP18 DO21:DP21 DO24:DP24 DO27:DP27 DO30:DP30 DO33:DP33 DO36:DP36 DR15:DS15 DR18:DS18 DR21:DS21 DR24:DS24 DR27:DS27 DR30:DS30 DR33:DS33 DR36:DS36 DU15:DV15 DU18:DV18 DU21:DV21 DU24:DV24 DU27:DV27 DU30:DV30 DU33:DV33 DU36:DV36 DI15:DJ15 DI18:DJ18 DI21:DJ21 DI24:DJ24 DI27:DJ27 DI30:DJ30 DI33:DJ33 DI36:DJ36 DX15:EK15 DX18:EK18 DX21:EK21 DX24:EK24 DX27:EK27 DX30:EK30 DL9:DM9 DO9:DP9 DR9:DS9 DU9:DV9 DI9:DJ9 DX9:EK9 DL12:DM12 DO12:DP12 DR12:DS12 DU12:DV12 DI12:DJ12 DX12:EK12">
    <cfRule type="cellIs" dxfId="35" priority="16" stopIfTrue="1" operator="equal">
      <formula>"راسب"</formula>
    </cfRule>
  </conditionalFormatting>
  <conditionalFormatting sqref="DI9 DI12">
    <cfRule type="cellIs" dxfId="34" priority="12" stopIfTrue="1" operator="lessThan">
      <formula>57</formula>
    </cfRule>
    <cfRule type="cellIs" dxfId="33" priority="13" stopIfTrue="1" operator="lessThan">
      <formula>57</formula>
    </cfRule>
    <cfRule type="cellIs" dxfId="32" priority="14" stopIfTrue="1" operator="lessThan">
      <formula>57</formula>
    </cfRule>
    <cfRule type="cellIs" dxfId="31" priority="15" stopIfTrue="1" operator="lessThan">
      <formula>57</formula>
    </cfRule>
  </conditionalFormatting>
  <conditionalFormatting sqref="DJ9 DJ12">
    <cfRule type="cellIs" dxfId="30" priority="11" stopIfTrue="1" operator="lessThan">
      <formula>120</formula>
    </cfRule>
  </conditionalFormatting>
  <conditionalFormatting sqref="H52 H55 H58 H61 H64 H67 H70 H73 H76 H79 K52 N52 K55 K58 K61 K64 K67 K70 K73 K76 K79 N55 N58 N61 N64 N67 N70 N73 N76 N79 H9 H12 H15 H18 H21 H24 H27 H30 H33 H36 K9 N9 K12 K15 K18 K21 K24 K27 K30 K33 K36 N12 N15 N18 N21 N24 N27 N30 N33 N36">
    <cfRule type="cellIs" dxfId="29" priority="10" stopIfTrue="1" operator="lessThan">
      <formula>56</formula>
    </cfRule>
  </conditionalFormatting>
  <conditionalFormatting sqref="I52 I55 I58 I61 I64 I67 I70 I73 I76 I79 L52 O52 L55 L58 L61 L64 L67 L70 L73 L76 L79 O55 O58 O61 O64 O67 O70 O73 O76 O79 I9 I12 I15 I18 I21 I24 I27 I30 I33 I36 L9 O9 L12 L15 L18 L21 L24 L27 L30 L33 L36 O12 O15 O18 O21 O24 O27 O30 O33 O36">
    <cfRule type="cellIs" dxfId="28" priority="9" stopIfTrue="1" operator="lessThan">
      <formula>100</formula>
    </cfRule>
  </conditionalFormatting>
  <conditionalFormatting sqref="Q52 T52 W52 T55 T58 T61 T64 T67 T70 T73 T76 T79 W55 W58 W61 W64 W67 W70 W73 W76 W79 Q55 Q58 Q61 Q64 Q67 Q70 Q73 Q76 Q79 Q9 T9 W9 T12 T15 T18 T21 T24 T27 T30 T33 T36 W12 W15 W18 W21 W24 W27 W30 W33 W36 Q12 Q15 Q18 Q21 Q24 Q27 Q30 Q33 Q36">
    <cfRule type="cellIs" dxfId="27" priority="8" stopIfTrue="1" operator="lessThan">
      <formula>29</formula>
    </cfRule>
  </conditionalFormatting>
  <conditionalFormatting sqref="R52 U52 X52 U55 U58 U61 U64 U67 U70 U73 U76 U79 X55 X58 X61 X64 X67 X70 X73 X76 X79 R55 R58 R61 R64 R67 R70 R73 R76 R79 R9 U9 X9 U12 U15 U18 U21 U24 U27 U30 U33 U36 X12 X15 X18 X21 X24 X27 X30 X33 X36 R12 R15 R18 R21 R24 R27 R30 R33 R36">
    <cfRule type="cellIs" dxfId="26" priority="7" stopIfTrue="1" operator="lessThan">
      <formula>60</formula>
    </cfRule>
  </conditionalFormatting>
  <conditionalFormatting sqref="Z52 AF52 AI52 AF55 AF58 AF61 AF64 AF67 AF70 AF73 AF76 AF79 AI55 AI58 AI61 AI64 AI67 AI70 AI73 AI76 AI79 Z55 Z58 Z61 Z64 Z67 Z70 Z73 Z76 Z79 Z9 AF9 AI9 AF12 AF15 AF18 AF21 AF24 AF27 AF30 AF33 AF36 AI12 AI15 AI18 AI21 AI24 AI27 AI30 AI33 AI36 Z12 Z15 Z18 Z21 Z24 Z27 Z30 Z33 Z36">
    <cfRule type="cellIs" dxfId="25" priority="6" stopIfTrue="1" operator="lessThan">
      <formula>22</formula>
    </cfRule>
  </conditionalFormatting>
  <conditionalFormatting sqref="AA52 AG52 AJ52 AG55 AG58 AG61 AG64 AG67 AG70 AG73 AG76 AG79 AJ55 AJ58 AJ61 AJ64 AJ67 AJ70 AJ73 AJ76 AJ79 AA55 AA58 AA61 AA64 AA67 AA70 AA73 AA76 AA79 AD52 AD55 AD58 AD61 AD64 AD67 AD70 AD73 AD76 AD79 AA9 AG9 AJ9 AG12 AG15 AG18 AG21 AG24 AG27 AG30 AG33 AG36 AJ12 AJ15 AJ18 AJ21 AJ24 AJ27 AJ30 AJ33 AJ36 AA12 AA15 AA18 AA21 AA24 AA27 AA30 AA33 AA36 AD9 AD12 AD15 AD18 AD21 AD24 AD27 AD30 AD33 AD36">
    <cfRule type="cellIs" dxfId="24" priority="5" stopIfTrue="1" operator="lessThan">
      <formula>40</formula>
    </cfRule>
  </conditionalFormatting>
  <conditionalFormatting sqref="AC52 AC55 AC58 AC61 AC64 AC67 AC70 AC73 AC76 AC79 AC9 AC12 AC15 AC18 AC21 AC24 AC27 AC30 AC33 AC36">
    <cfRule type="cellIs" dxfId="23" priority="4" stopIfTrue="1" operator="lessThan">
      <formula>19</formula>
    </cfRule>
  </conditionalFormatting>
  <conditionalFormatting sqref="AL52 AL55 AL58 AL61 AL64 AL67 AL70 AL73 AL76 AL79 AL9 AL12 AL15 AL18 AL21 AL24 AL27 AL30 AL33 AL36">
    <cfRule type="cellIs" dxfId="22" priority="2" stopIfTrue="1" operator="lessThan">
      <formula>11</formula>
    </cfRule>
    <cfRule type="cellIs" priority="3" stopIfTrue="1" operator="lessThan">
      <formula>11</formula>
    </cfRule>
  </conditionalFormatting>
  <conditionalFormatting sqref="AM52 AM55 AM58 AM61 AM64 AM67 AM70 AM73 AM76 AM79 AM9 AM12 AM15 AM18 AM21 AM24 AM27 AM30 AM33 AM36">
    <cfRule type="cellIs" dxfId="21" priority="1" stopIfTrue="1" operator="lessThan">
      <formula>20</formula>
    </cfRule>
  </conditionalFormatting>
  <dataValidations count="1">
    <dataValidation type="textLength" allowBlank="1" showInputMessage="1" showErrorMessage="1" error="خطا في الادخال" sqref="B81:AU82 AQ40:IV40 D40:AK40 D38:IV39 A38:C40">
      <formula1>1</formula1>
      <formula2>2</formula2>
    </dataValidation>
  </dataValidations>
  <pageMargins left="0.19685039370078741" right="0.78740157480314965" top="0" bottom="0" header="0.31496062992125984" footer="0.31496062992125984"/>
  <pageSetup paperSize="9" scale="26" orientation="landscape" r:id="rId1"/>
  <rowBreaks count="2" manualBreakCount="2">
    <brk id="41" max="46" man="1"/>
    <brk id="83" max="46" man="1"/>
  </rowBreaks>
</worksheet>
</file>

<file path=xl/worksheets/sheet3.xml><?xml version="1.0" encoding="utf-8"?>
<worksheet xmlns="http://schemas.openxmlformats.org/spreadsheetml/2006/main" xmlns:r="http://schemas.openxmlformats.org/officeDocument/2006/relationships">
  <dimension ref="B1:EV82"/>
  <sheetViews>
    <sheetView rightToLeft="1" tabSelected="1" view="pageBreakPreview" topLeftCell="A31" zoomScale="50" zoomScaleSheetLayoutView="50" workbookViewId="0">
      <selection activeCell="E41" sqref="E41"/>
    </sheetView>
  </sheetViews>
  <sheetFormatPr defaultRowHeight="12.75"/>
  <cols>
    <col min="1" max="1" width="5.7109375" customWidth="1"/>
    <col min="2" max="2" width="9.7109375" customWidth="1"/>
    <col min="3" max="3" width="14.7109375" customWidth="1"/>
    <col min="4" max="4" width="46.7109375" customWidth="1"/>
    <col min="5" max="5" width="14.7109375" customWidth="1"/>
    <col min="6" max="6" width="13.7109375" customWidth="1"/>
    <col min="7" max="39" width="9.7109375" customWidth="1"/>
    <col min="40" max="40" width="15.7109375" customWidth="1"/>
    <col min="41" max="41" width="8.85546875" hidden="1" customWidth="1"/>
    <col min="42" max="42" width="15.7109375" customWidth="1"/>
    <col min="43" max="46" width="9.7109375" customWidth="1"/>
    <col min="47" max="47" width="40.7109375" customWidth="1"/>
    <col min="48" max="48" width="5.7109375" customWidth="1"/>
    <col min="49" max="49" width="9.140625" hidden="1" customWidth="1"/>
    <col min="106" max="106" width="5.7109375" style="12" customWidth="1"/>
    <col min="107" max="107" width="9.7109375" style="12" customWidth="1"/>
    <col min="108" max="108" width="12.7109375" style="12" customWidth="1"/>
    <col min="109" max="109" width="40.7109375" style="12" customWidth="1"/>
    <col min="110" max="110" width="12.7109375" style="12" customWidth="1"/>
    <col min="111" max="111" width="13.42578125" style="12" customWidth="1"/>
    <col min="112" max="141" width="10.28515625" style="12" customWidth="1"/>
    <col min="142" max="142" width="13.7109375" style="12" customWidth="1"/>
    <col min="143" max="143" width="3.140625" style="12" hidden="1" customWidth="1"/>
    <col min="144" max="144" width="13.7109375" style="12" customWidth="1"/>
    <col min="145" max="150" width="8.7109375" style="12" customWidth="1"/>
    <col min="151" max="151" width="40.7109375" style="12" customWidth="1"/>
    <col min="152" max="152" width="9.140625" style="12"/>
  </cols>
  <sheetData>
    <row r="1" spans="2:151" ht="15" customHeight="1"/>
    <row r="2" spans="2:151" ht="15.95" customHeight="1" thickBot="1">
      <c r="AR2" s="25"/>
    </row>
    <row r="3" spans="2:151" ht="69.95" customHeight="1" thickTop="1" thickBot="1">
      <c r="B3" s="57" t="s">
        <v>0</v>
      </c>
      <c r="C3" s="58" t="s">
        <v>1</v>
      </c>
      <c r="D3" s="59" t="s">
        <v>2</v>
      </c>
      <c r="E3" s="60" t="s">
        <v>3</v>
      </c>
      <c r="F3" s="61" t="s">
        <v>17</v>
      </c>
      <c r="G3" s="62" t="s">
        <v>31</v>
      </c>
      <c r="H3" s="63"/>
      <c r="I3" s="64"/>
      <c r="J3" s="62" t="s">
        <v>10</v>
      </c>
      <c r="K3" s="63"/>
      <c r="L3" s="64"/>
      <c r="M3" s="62" t="s">
        <v>11</v>
      </c>
      <c r="N3" s="63"/>
      <c r="O3" s="64"/>
      <c r="P3" s="62" t="s">
        <v>32</v>
      </c>
      <c r="Q3" s="63"/>
      <c r="R3" s="64"/>
      <c r="S3" s="62" t="s">
        <v>33</v>
      </c>
      <c r="T3" s="63"/>
      <c r="U3" s="64"/>
      <c r="V3" s="62" t="s">
        <v>34</v>
      </c>
      <c r="W3" s="63"/>
      <c r="X3" s="64"/>
      <c r="Y3" s="62" t="s">
        <v>35</v>
      </c>
      <c r="Z3" s="63"/>
      <c r="AA3" s="64"/>
      <c r="AB3" s="62" t="s">
        <v>36</v>
      </c>
      <c r="AC3" s="63"/>
      <c r="AD3" s="64"/>
      <c r="AE3" s="62" t="s">
        <v>9</v>
      </c>
      <c r="AF3" s="63"/>
      <c r="AG3" s="64"/>
      <c r="AH3" s="62" t="s">
        <v>26</v>
      </c>
      <c r="AI3" s="63"/>
      <c r="AJ3" s="64"/>
      <c r="AK3" s="62" t="s">
        <v>37</v>
      </c>
      <c r="AL3" s="63"/>
      <c r="AM3" s="64"/>
      <c r="AN3" s="65" t="s">
        <v>12</v>
      </c>
      <c r="AO3" s="65" t="s">
        <v>25</v>
      </c>
      <c r="AP3" s="65" t="s">
        <v>13</v>
      </c>
      <c r="AQ3" s="66" t="s">
        <v>29</v>
      </c>
      <c r="AR3" s="67"/>
      <c r="AS3" s="66" t="s">
        <v>30</v>
      </c>
      <c r="AT3" s="67"/>
      <c r="AU3" s="68" t="s">
        <v>28</v>
      </c>
      <c r="DC3" s="54"/>
      <c r="DD3" s="55"/>
      <c r="DE3" s="56"/>
      <c r="DF3" s="52"/>
      <c r="DG3" s="13"/>
      <c r="DH3" s="50"/>
      <c r="DI3" s="50"/>
      <c r="DJ3" s="50"/>
      <c r="DK3" s="53"/>
      <c r="DL3" s="53"/>
      <c r="DM3" s="53"/>
      <c r="DN3" s="50"/>
      <c r="DO3" s="50"/>
      <c r="DP3" s="50"/>
      <c r="DQ3" s="50"/>
      <c r="DR3" s="50"/>
      <c r="DS3" s="50"/>
      <c r="DT3" s="50"/>
      <c r="DU3" s="50"/>
      <c r="DV3" s="50"/>
      <c r="DW3" s="50"/>
      <c r="DX3" s="50"/>
      <c r="DY3" s="50"/>
      <c r="DZ3" s="50"/>
      <c r="EA3" s="50"/>
      <c r="EB3" s="50"/>
      <c r="EC3" s="50"/>
      <c r="ED3" s="50"/>
      <c r="EE3" s="50"/>
      <c r="EF3" s="50"/>
      <c r="EG3" s="50"/>
      <c r="EH3" s="50"/>
      <c r="EI3" s="50"/>
      <c r="EJ3" s="50"/>
      <c r="EK3" s="50"/>
      <c r="EL3" s="51"/>
      <c r="EM3" s="51"/>
      <c r="EN3" s="51"/>
      <c r="EO3" s="47"/>
      <c r="EP3" s="47"/>
      <c r="EQ3" s="47"/>
      <c r="ER3" s="47"/>
      <c r="ES3" s="47"/>
      <c r="ET3" s="47"/>
      <c r="EU3" s="48"/>
    </row>
    <row r="4" spans="2:151" ht="135" customHeight="1" thickBot="1">
      <c r="B4" s="69"/>
      <c r="C4" s="70"/>
      <c r="D4" s="71"/>
      <c r="E4" s="72"/>
      <c r="F4" s="94" t="s">
        <v>18</v>
      </c>
      <c r="G4" s="74" t="s">
        <v>6</v>
      </c>
      <c r="H4" s="74" t="s">
        <v>8</v>
      </c>
      <c r="I4" s="74" t="s">
        <v>7</v>
      </c>
      <c r="J4" s="74" t="s">
        <v>6</v>
      </c>
      <c r="K4" s="74" t="s">
        <v>8</v>
      </c>
      <c r="L4" s="74" t="s">
        <v>7</v>
      </c>
      <c r="M4" s="74" t="s">
        <v>6</v>
      </c>
      <c r="N4" s="74" t="s">
        <v>8</v>
      </c>
      <c r="O4" s="74" t="s">
        <v>7</v>
      </c>
      <c r="P4" s="74" t="s">
        <v>6</v>
      </c>
      <c r="Q4" s="74" t="s">
        <v>8</v>
      </c>
      <c r="R4" s="74" t="s">
        <v>7</v>
      </c>
      <c r="S4" s="74" t="s">
        <v>6</v>
      </c>
      <c r="T4" s="74" t="s">
        <v>8</v>
      </c>
      <c r="U4" s="74" t="s">
        <v>7</v>
      </c>
      <c r="V4" s="74" t="s">
        <v>6</v>
      </c>
      <c r="W4" s="74" t="s">
        <v>8</v>
      </c>
      <c r="X4" s="74" t="s">
        <v>7</v>
      </c>
      <c r="Y4" s="74" t="s">
        <v>6</v>
      </c>
      <c r="Z4" s="74" t="s">
        <v>8</v>
      </c>
      <c r="AA4" s="74" t="s">
        <v>7</v>
      </c>
      <c r="AB4" s="74" t="s">
        <v>6</v>
      </c>
      <c r="AC4" s="74" t="s">
        <v>8</v>
      </c>
      <c r="AD4" s="74" t="s">
        <v>7</v>
      </c>
      <c r="AE4" s="74" t="s">
        <v>6</v>
      </c>
      <c r="AF4" s="74" t="s">
        <v>8</v>
      </c>
      <c r="AG4" s="74" t="s">
        <v>7</v>
      </c>
      <c r="AH4" s="74" t="s">
        <v>6</v>
      </c>
      <c r="AI4" s="74" t="s">
        <v>8</v>
      </c>
      <c r="AJ4" s="74" t="s">
        <v>7</v>
      </c>
      <c r="AK4" s="74" t="s">
        <v>6</v>
      </c>
      <c r="AL4" s="74" t="s">
        <v>8</v>
      </c>
      <c r="AM4" s="74" t="s">
        <v>7</v>
      </c>
      <c r="AN4" s="75"/>
      <c r="AO4" s="75"/>
      <c r="AP4" s="75"/>
      <c r="AQ4" s="76"/>
      <c r="AR4" s="77"/>
      <c r="AS4" s="76"/>
      <c r="AT4" s="77"/>
      <c r="AU4" s="78"/>
      <c r="DC4" s="54"/>
      <c r="DD4" s="55"/>
      <c r="DE4" s="56"/>
      <c r="DF4" s="52"/>
      <c r="DG4" s="14"/>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51"/>
      <c r="EM4" s="51"/>
      <c r="EN4" s="51"/>
      <c r="EO4" s="47"/>
      <c r="EP4" s="47"/>
      <c r="EQ4" s="47"/>
      <c r="ER4" s="47"/>
      <c r="ES4" s="47"/>
      <c r="ET4" s="47"/>
      <c r="EU4" s="48"/>
    </row>
    <row r="5" spans="2:151" ht="39.950000000000003" customHeight="1" thickBot="1">
      <c r="B5" s="69"/>
      <c r="C5" s="70"/>
      <c r="D5" s="71"/>
      <c r="E5" s="72"/>
      <c r="F5" s="79" t="s">
        <v>4</v>
      </c>
      <c r="G5" s="80">
        <v>30</v>
      </c>
      <c r="H5" s="80">
        <v>56</v>
      </c>
      <c r="I5" s="80">
        <v>100</v>
      </c>
      <c r="J5" s="80">
        <v>30</v>
      </c>
      <c r="K5" s="80">
        <v>56</v>
      </c>
      <c r="L5" s="80">
        <v>100</v>
      </c>
      <c r="M5" s="80">
        <v>30</v>
      </c>
      <c r="N5" s="80">
        <v>56</v>
      </c>
      <c r="O5" s="80">
        <v>100</v>
      </c>
      <c r="P5" s="80">
        <v>24</v>
      </c>
      <c r="Q5" s="80">
        <v>29</v>
      </c>
      <c r="R5" s="80">
        <v>60</v>
      </c>
      <c r="S5" s="80">
        <v>24</v>
      </c>
      <c r="T5" s="80">
        <v>29</v>
      </c>
      <c r="U5" s="80">
        <v>60</v>
      </c>
      <c r="V5" s="80">
        <v>24</v>
      </c>
      <c r="W5" s="80">
        <v>29</v>
      </c>
      <c r="X5" s="80">
        <v>60</v>
      </c>
      <c r="Y5" s="80">
        <v>12</v>
      </c>
      <c r="Z5" s="80">
        <v>22</v>
      </c>
      <c r="AA5" s="80">
        <v>40</v>
      </c>
      <c r="AB5" s="80">
        <v>16</v>
      </c>
      <c r="AC5" s="80">
        <v>19</v>
      </c>
      <c r="AD5" s="80">
        <v>40</v>
      </c>
      <c r="AE5" s="80">
        <v>12</v>
      </c>
      <c r="AF5" s="80">
        <v>22</v>
      </c>
      <c r="AG5" s="80">
        <v>40</v>
      </c>
      <c r="AH5" s="80">
        <v>12</v>
      </c>
      <c r="AI5" s="80">
        <v>22</v>
      </c>
      <c r="AJ5" s="80">
        <v>40</v>
      </c>
      <c r="AK5" s="80">
        <v>6</v>
      </c>
      <c r="AL5" s="80">
        <v>11</v>
      </c>
      <c r="AM5" s="80">
        <v>20</v>
      </c>
      <c r="AN5" s="75"/>
      <c r="AO5" s="75"/>
      <c r="AP5" s="75"/>
      <c r="AQ5" s="81" t="s">
        <v>13</v>
      </c>
      <c r="AR5" s="82"/>
      <c r="AS5" s="83" t="s">
        <v>13</v>
      </c>
      <c r="AT5" s="84"/>
      <c r="AU5" s="85"/>
      <c r="DC5" s="54"/>
      <c r="DD5" s="55"/>
      <c r="DE5" s="56"/>
      <c r="DF5" s="52"/>
      <c r="DG5" s="16"/>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51"/>
      <c r="EM5" s="51"/>
      <c r="EN5" s="51"/>
      <c r="EO5" s="49"/>
      <c r="EP5" s="49"/>
      <c r="EQ5" s="49"/>
      <c r="ER5" s="49"/>
      <c r="ES5" s="49"/>
      <c r="ET5" s="49"/>
      <c r="EU5" s="48"/>
    </row>
    <row r="6" spans="2:151" ht="39.950000000000003" customHeight="1" thickBot="1">
      <c r="B6" s="86"/>
      <c r="C6" s="87"/>
      <c r="D6" s="88"/>
      <c r="E6" s="89"/>
      <c r="F6" s="79" t="s">
        <v>5</v>
      </c>
      <c r="G6" s="80">
        <v>60</v>
      </c>
      <c r="H6" s="80">
        <v>140</v>
      </c>
      <c r="I6" s="80">
        <v>200</v>
      </c>
      <c r="J6" s="80">
        <v>60</v>
      </c>
      <c r="K6" s="80">
        <v>140</v>
      </c>
      <c r="L6" s="80">
        <v>200</v>
      </c>
      <c r="M6" s="80">
        <v>60</v>
      </c>
      <c r="N6" s="80">
        <v>140</v>
      </c>
      <c r="O6" s="80">
        <v>200</v>
      </c>
      <c r="P6" s="80">
        <v>48</v>
      </c>
      <c r="Q6" s="80">
        <v>72</v>
      </c>
      <c r="R6" s="80">
        <v>120</v>
      </c>
      <c r="S6" s="80">
        <v>48</v>
      </c>
      <c r="T6" s="80">
        <v>72</v>
      </c>
      <c r="U6" s="80">
        <v>120</v>
      </c>
      <c r="V6" s="80">
        <v>48</v>
      </c>
      <c r="W6" s="80">
        <v>72</v>
      </c>
      <c r="X6" s="80">
        <v>120</v>
      </c>
      <c r="Y6" s="80">
        <v>24</v>
      </c>
      <c r="Z6" s="80">
        <v>56</v>
      </c>
      <c r="AA6" s="80">
        <v>80</v>
      </c>
      <c r="AB6" s="80">
        <v>32</v>
      </c>
      <c r="AC6" s="80">
        <v>48</v>
      </c>
      <c r="AD6" s="80">
        <v>80</v>
      </c>
      <c r="AE6" s="80">
        <v>24</v>
      </c>
      <c r="AF6" s="80">
        <v>56</v>
      </c>
      <c r="AG6" s="80">
        <v>80</v>
      </c>
      <c r="AH6" s="80">
        <v>24</v>
      </c>
      <c r="AI6" s="80">
        <v>56</v>
      </c>
      <c r="AJ6" s="80">
        <v>80</v>
      </c>
      <c r="AK6" s="80">
        <v>12</v>
      </c>
      <c r="AL6" s="80">
        <v>28</v>
      </c>
      <c r="AM6" s="80">
        <v>40</v>
      </c>
      <c r="AN6" s="90"/>
      <c r="AO6" s="90"/>
      <c r="AP6" s="90"/>
      <c r="AQ6" s="83"/>
      <c r="AR6" s="84"/>
      <c r="AS6" s="83"/>
      <c r="AT6" s="84"/>
      <c r="AU6" s="85"/>
      <c r="DC6" s="54"/>
      <c r="DD6" s="55"/>
      <c r="DE6" s="56"/>
      <c r="DF6" s="52"/>
      <c r="DG6" s="18"/>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51"/>
      <c r="EM6" s="51"/>
      <c r="EN6" s="51"/>
      <c r="EO6" s="49"/>
      <c r="EP6" s="49"/>
      <c r="EQ6" s="49"/>
      <c r="ER6" s="49"/>
      <c r="ES6" s="49"/>
      <c r="ET6" s="49"/>
      <c r="EU6" s="48"/>
    </row>
    <row r="7" spans="2:151" ht="45" customHeight="1" thickBot="1">
      <c r="B7" s="31">
        <v>1</v>
      </c>
      <c r="C7" s="28"/>
      <c r="D7" s="32"/>
      <c r="E7" s="28"/>
      <c r="F7" s="91" t="s">
        <v>14</v>
      </c>
      <c r="G7" s="5"/>
      <c r="H7" s="5"/>
      <c r="I7" s="6">
        <f>SUM(G7:H7)</f>
        <v>0</v>
      </c>
      <c r="J7" s="5"/>
      <c r="K7" s="5"/>
      <c r="L7" s="6">
        <f>SUM(J7:K7)</f>
        <v>0</v>
      </c>
      <c r="M7" s="5"/>
      <c r="N7" s="5"/>
      <c r="O7" s="6">
        <f>SUM(M7:N7)</f>
        <v>0</v>
      </c>
      <c r="P7" s="5"/>
      <c r="Q7" s="5"/>
      <c r="R7" s="6">
        <f>SUM(P7:Q7)</f>
        <v>0</v>
      </c>
      <c r="S7" s="5"/>
      <c r="T7" s="5"/>
      <c r="U7" s="6">
        <f>SUM(S7:T7)</f>
        <v>0</v>
      </c>
      <c r="V7" s="5"/>
      <c r="W7" s="5"/>
      <c r="X7" s="6">
        <f>SUM(V7:W7)</f>
        <v>0</v>
      </c>
      <c r="Y7" s="5"/>
      <c r="Z7" s="5"/>
      <c r="AA7" s="6">
        <f>SUM(Y7:Z7)</f>
        <v>0</v>
      </c>
      <c r="AB7" s="5"/>
      <c r="AC7" s="5"/>
      <c r="AD7" s="6">
        <f>SUM(AB7:AC7)</f>
        <v>0</v>
      </c>
      <c r="AE7" s="5"/>
      <c r="AF7" s="5"/>
      <c r="AG7" s="6">
        <f>SUM(AE7:AF7)</f>
        <v>0</v>
      </c>
      <c r="AH7" s="5"/>
      <c r="AI7" s="5"/>
      <c r="AJ7" s="6">
        <f>SUM(AH7:AI7)</f>
        <v>0</v>
      </c>
      <c r="AK7" s="5"/>
      <c r="AL7" s="5"/>
      <c r="AM7" s="6">
        <f>SUM(AK7:AL7)</f>
        <v>0</v>
      </c>
      <c r="AN7" s="39"/>
      <c r="AO7" s="39"/>
      <c r="AP7" s="26"/>
      <c r="AQ7" s="28"/>
      <c r="AR7" s="28"/>
      <c r="AS7" s="28"/>
      <c r="AT7" s="28"/>
      <c r="AU7" s="30" t="str">
        <f>IF(AN9="0","راسب","ناجح")</f>
        <v>راسب</v>
      </c>
      <c r="DC7" s="42"/>
      <c r="DD7" s="40"/>
      <c r="DE7" s="43"/>
      <c r="DF7" s="40"/>
      <c r="DG7" s="19"/>
      <c r="DH7" s="20"/>
      <c r="DI7" s="20"/>
      <c r="DJ7" s="21"/>
      <c r="DK7" s="20"/>
      <c r="DL7" s="20"/>
      <c r="DM7" s="21"/>
      <c r="DN7" s="20"/>
      <c r="DO7" s="20"/>
      <c r="DP7" s="21"/>
      <c r="DQ7" s="20"/>
      <c r="DR7" s="20"/>
      <c r="DS7" s="21"/>
      <c r="DT7" s="20"/>
      <c r="DU7" s="20"/>
      <c r="DV7" s="21"/>
      <c r="DW7" s="20"/>
      <c r="DX7" s="20"/>
      <c r="DY7" s="21"/>
      <c r="DZ7" s="20"/>
      <c r="EA7" s="20"/>
      <c r="EB7" s="21"/>
      <c r="EC7" s="20"/>
      <c r="ED7" s="20"/>
      <c r="EE7" s="21"/>
      <c r="EF7" s="20"/>
      <c r="EG7" s="20"/>
      <c r="EH7" s="21"/>
      <c r="EI7" s="20"/>
      <c r="EJ7" s="20"/>
      <c r="EK7" s="21"/>
      <c r="EL7" s="41"/>
      <c r="EM7" s="41"/>
      <c r="EN7" s="41"/>
      <c r="EO7" s="40"/>
      <c r="EP7" s="40"/>
      <c r="EQ7" s="40"/>
      <c r="ER7" s="40"/>
      <c r="ES7" s="40"/>
      <c r="ET7" s="40"/>
      <c r="EU7" s="44"/>
    </row>
    <row r="8" spans="2:151" ht="45" customHeight="1" thickBot="1">
      <c r="B8" s="31"/>
      <c r="C8" s="28"/>
      <c r="D8" s="32"/>
      <c r="E8" s="28"/>
      <c r="F8" s="91" t="s">
        <v>15</v>
      </c>
      <c r="G8" s="5"/>
      <c r="H8" s="5"/>
      <c r="I8" s="6">
        <f>SUM(G8:H8)</f>
        <v>0</v>
      </c>
      <c r="J8" s="5"/>
      <c r="K8" s="5"/>
      <c r="L8" s="6">
        <f>SUM(J8:K8)</f>
        <v>0</v>
      </c>
      <c r="M8" s="5"/>
      <c r="N8" s="5"/>
      <c r="O8" s="6">
        <f>SUM(M8:N8)</f>
        <v>0</v>
      </c>
      <c r="P8" s="5"/>
      <c r="Q8" s="5"/>
      <c r="R8" s="6">
        <f>SUM(P8:Q8)</f>
        <v>0</v>
      </c>
      <c r="S8" s="5"/>
      <c r="T8" s="5"/>
      <c r="U8" s="6">
        <f>SUM(S8:T8)</f>
        <v>0</v>
      </c>
      <c r="V8" s="5"/>
      <c r="W8" s="5"/>
      <c r="X8" s="6">
        <f>SUM(V8:W8)</f>
        <v>0</v>
      </c>
      <c r="Y8" s="5"/>
      <c r="Z8" s="5"/>
      <c r="AA8" s="6">
        <f>SUM(Y8:Z8)</f>
        <v>0</v>
      </c>
      <c r="AB8" s="5"/>
      <c r="AC8" s="5"/>
      <c r="AD8" s="6">
        <f>SUM(AB8:AC8)</f>
        <v>0</v>
      </c>
      <c r="AE8" s="5"/>
      <c r="AF8" s="5"/>
      <c r="AG8" s="6">
        <f>SUM(AE8:AF8)</f>
        <v>0</v>
      </c>
      <c r="AH8" s="5"/>
      <c r="AI8" s="5"/>
      <c r="AJ8" s="6">
        <f>SUM(AH8:AI8)</f>
        <v>0</v>
      </c>
      <c r="AK8" s="5"/>
      <c r="AL8" s="5"/>
      <c r="AM8" s="6">
        <f>SUM(AK8:AL8)</f>
        <v>0</v>
      </c>
      <c r="AN8" s="27"/>
      <c r="AO8" s="27"/>
      <c r="AP8" s="27"/>
      <c r="AQ8" s="28"/>
      <c r="AR8" s="28"/>
      <c r="AS8" s="28"/>
      <c r="AT8" s="28"/>
      <c r="AU8" s="30"/>
      <c r="DC8" s="42"/>
      <c r="DD8" s="40"/>
      <c r="DE8" s="43"/>
      <c r="DF8" s="40"/>
      <c r="DG8" s="19"/>
      <c r="DH8" s="20"/>
      <c r="DI8" s="20"/>
      <c r="DJ8" s="21"/>
      <c r="DK8" s="20"/>
      <c r="DL8" s="20"/>
      <c r="DM8" s="21"/>
      <c r="DN8" s="20"/>
      <c r="DO8" s="20"/>
      <c r="DP8" s="21"/>
      <c r="DQ8" s="20"/>
      <c r="DR8" s="20"/>
      <c r="DS8" s="21"/>
      <c r="DT8" s="20"/>
      <c r="DU8" s="20"/>
      <c r="DV8" s="21"/>
      <c r="DW8" s="20"/>
      <c r="DX8" s="20"/>
      <c r="DY8" s="21"/>
      <c r="DZ8" s="20"/>
      <c r="EA8" s="20"/>
      <c r="EB8" s="21"/>
      <c r="EC8" s="20"/>
      <c r="ED8" s="20"/>
      <c r="EE8" s="21"/>
      <c r="EF8" s="20"/>
      <c r="EG8" s="20"/>
      <c r="EH8" s="21"/>
      <c r="EI8" s="20"/>
      <c r="EJ8" s="20"/>
      <c r="EK8" s="21"/>
      <c r="EL8" s="41"/>
      <c r="EM8" s="41"/>
      <c r="EN8" s="41"/>
      <c r="EO8" s="40"/>
      <c r="EP8" s="40"/>
      <c r="EQ8" s="40"/>
      <c r="ER8" s="40"/>
      <c r="ES8" s="40"/>
      <c r="ET8" s="40"/>
      <c r="EU8" s="44"/>
    </row>
    <row r="9" spans="2:151" ht="45" customHeight="1" thickBot="1">
      <c r="B9" s="31"/>
      <c r="C9" s="28"/>
      <c r="D9" s="32"/>
      <c r="E9" s="28"/>
      <c r="F9" s="79" t="s">
        <v>16</v>
      </c>
      <c r="G9" s="6">
        <f>SUM(G7:G8)</f>
        <v>0</v>
      </c>
      <c r="H9" s="6">
        <f>IF(SUM(H7:H8)&lt;38,SUM(H7:H8),SUM(H7:H8))</f>
        <v>0</v>
      </c>
      <c r="I9" s="6">
        <f>IF(SUM(G9:H9)&lt;100,SUM(G9:H9),SUM(G9:H9))</f>
        <v>0</v>
      </c>
      <c r="J9" s="6">
        <f>SUM(J7:J8)</f>
        <v>0</v>
      </c>
      <c r="K9" s="6">
        <f>IF(SUM(K7:K8)&lt;38,SUM(K7:K8),SUM(K7:K8))</f>
        <v>0</v>
      </c>
      <c r="L9" s="6">
        <f>IF(SUM(J9:K9)&lt;100,SUM(J9:K9),SUM(J9:K9))</f>
        <v>0</v>
      </c>
      <c r="M9" s="6">
        <f>SUM(M7:M8)</f>
        <v>0</v>
      </c>
      <c r="N9" s="6">
        <f>IF(SUM(N7:N8)&lt;38,SUM(N7:N8),SUM(N7:N8))</f>
        <v>0</v>
      </c>
      <c r="O9" s="6">
        <f>IF(SUM(M9:N9)&lt;100,SUM(M9:N9),SUM(M9:N9))</f>
        <v>0</v>
      </c>
      <c r="P9" s="6">
        <f>SUM(P7:P8)</f>
        <v>0</v>
      </c>
      <c r="Q9" s="6">
        <f>IF(SUM(Q7:Q8)&lt;38,SUM(Q7:Q8),SUM(Q7:Q8))</f>
        <v>0</v>
      </c>
      <c r="R9" s="6">
        <f>IF(SUM(P9:Q9)&lt;80,SUM(P9:Q9),SUM(P9:Q9))</f>
        <v>0</v>
      </c>
      <c r="S9" s="6">
        <f>SUM(S7:S8)</f>
        <v>0</v>
      </c>
      <c r="T9" s="6">
        <f>IF(SUM(T7:T8)&lt;38,SUM(T7:T8),SUM(T7:T8))</f>
        <v>0</v>
      </c>
      <c r="U9" s="6">
        <f>IF(SUM(S9:T9)&lt;80,SUM(S9:T9),SUM(S9:T9))</f>
        <v>0</v>
      </c>
      <c r="V9" s="6">
        <f>SUM(V7:V8)</f>
        <v>0</v>
      </c>
      <c r="W9" s="6">
        <f>IF(SUM(W7:W8)&lt;38,SUM(W7:W8),SUM(W7:W8))</f>
        <v>0</v>
      </c>
      <c r="X9" s="6">
        <f>IF(SUM(V9:W9)&lt;80,SUM(V9:W9),SUM(V9:W9))</f>
        <v>0</v>
      </c>
      <c r="Y9" s="6">
        <f>SUM(Y7:Y8)</f>
        <v>0</v>
      </c>
      <c r="Z9" s="6">
        <f>IF(SUM(Z7:Z8)&lt;19,SUM(Z7:Z8),SUM(Z7:Z8))</f>
        <v>0</v>
      </c>
      <c r="AA9" s="6">
        <f>IF(SUM(Y9:Z9)&lt;40,SUM(Y9:Z9),SUM(Y9:Z9))</f>
        <v>0</v>
      </c>
      <c r="AB9" s="6">
        <f>SUM(AB7:AB8)</f>
        <v>0</v>
      </c>
      <c r="AC9" s="6">
        <f>IF(SUM(AC7:AC8)&lt;19,SUM(AC7:AC8),SUM(AC7:AC8))</f>
        <v>0</v>
      </c>
      <c r="AD9" s="6">
        <f>IF(SUM(AB9:AC9)&lt;40,SUM(AB9:AC9),SUM(AB9:AC9))</f>
        <v>0</v>
      </c>
      <c r="AE9" s="6">
        <f>SUM(AE7:AE8)</f>
        <v>0</v>
      </c>
      <c r="AF9" s="6">
        <f>IF(SUM(AF7:AF8)&lt;19,SUM(AF7:AF8),SUM(AF7:AF8))</f>
        <v>0</v>
      </c>
      <c r="AG9" s="6">
        <f>IF(SUM(AE9:AF9)&lt;40,SUM(AE9:AF9),SUM(AE9:AF9))</f>
        <v>0</v>
      </c>
      <c r="AH9" s="6">
        <f>SUM(AH7:AH8)</f>
        <v>0</v>
      </c>
      <c r="AI9" s="6">
        <f>IF(SUM(AI7:AI8)&lt;19,SUM(AI7:AI8),SUM(AI7:AI8))</f>
        <v>0</v>
      </c>
      <c r="AJ9" s="6">
        <f>IF(SUM(AH9:AI9)&lt;40,SUM(AH9:AI9),SUM(AH9:AI9))</f>
        <v>0</v>
      </c>
      <c r="AK9" s="6">
        <f>SUM(AK7:AK8)</f>
        <v>0</v>
      </c>
      <c r="AL9" s="6">
        <f>IF(SUM(AL7:AL8)&lt;9,SUM(AL7:AL8),SUM(AL7:AL8))</f>
        <v>0</v>
      </c>
      <c r="AM9" s="6">
        <f>IF(SUM(AK9:AL9)&lt;20,SUM(AK9:AL9),SUM(AK9:AL9))</f>
        <v>0</v>
      </c>
      <c r="AN9" s="7" t="str">
        <f>IF(OR(I9&lt;100,L9&lt;100,O9&lt;100,R9&lt;60,U9&lt;60,X9&lt;60,AA9&lt;40,AD9&lt;40,AG9&lt;40,AJ9&lt;40,AM9&lt;20),"0",SUM(AA9,AD9,X9,U9,R9,O9,L9,I9,AG9,AJ9,AM9))</f>
        <v>0</v>
      </c>
      <c r="AO9" s="7">
        <f>AN9/1320*100</f>
        <v>0</v>
      </c>
      <c r="AP9" s="7" t="str">
        <f>IF(AO9&lt;50,"   ",IF(AO9&lt;65,"مقبول",IF(AO9&lt;75,"جيد",IF(AO9&lt;85,"جيدجداً",IF(AO9&lt;=100,"ممتاز","خطا")))))</f>
        <v xml:space="preserve">   </v>
      </c>
      <c r="AQ9" s="28"/>
      <c r="AR9" s="28"/>
      <c r="AS9" s="28"/>
      <c r="AT9" s="28"/>
      <c r="AU9" s="30"/>
      <c r="DC9" s="42"/>
      <c r="DD9" s="40"/>
      <c r="DE9" s="43"/>
      <c r="DF9" s="40"/>
      <c r="DG9" s="19"/>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2"/>
      <c r="EM9" s="22"/>
      <c r="EN9" s="22"/>
      <c r="EO9" s="40"/>
      <c r="EP9" s="40"/>
      <c r="EQ9" s="40"/>
      <c r="ER9" s="40"/>
      <c r="ES9" s="40"/>
      <c r="ET9" s="40"/>
      <c r="EU9" s="44"/>
    </row>
    <row r="10" spans="2:151" ht="45" customHeight="1" thickBot="1">
      <c r="B10" s="31">
        <v>2</v>
      </c>
      <c r="C10" s="28"/>
      <c r="D10" s="32"/>
      <c r="E10" s="28"/>
      <c r="F10" s="91" t="s">
        <v>14</v>
      </c>
      <c r="G10" s="5"/>
      <c r="H10" s="5"/>
      <c r="I10" s="6">
        <f>SUM(G10:H10)</f>
        <v>0</v>
      </c>
      <c r="J10" s="5"/>
      <c r="K10" s="5"/>
      <c r="L10" s="6">
        <f>SUM(J10:K10)</f>
        <v>0</v>
      </c>
      <c r="M10" s="5"/>
      <c r="N10" s="5"/>
      <c r="O10" s="6">
        <f>SUM(M10:N10)</f>
        <v>0</v>
      </c>
      <c r="P10" s="5"/>
      <c r="Q10" s="5"/>
      <c r="R10" s="6">
        <f>SUM(P10:Q10)</f>
        <v>0</v>
      </c>
      <c r="S10" s="5"/>
      <c r="T10" s="5"/>
      <c r="U10" s="6">
        <f>SUM(S10:T10)</f>
        <v>0</v>
      </c>
      <c r="V10" s="5"/>
      <c r="W10" s="5"/>
      <c r="X10" s="6">
        <f>SUM(V10:W10)</f>
        <v>0</v>
      </c>
      <c r="Y10" s="5"/>
      <c r="Z10" s="5"/>
      <c r="AA10" s="6">
        <f>SUM(Y10:Z10)</f>
        <v>0</v>
      </c>
      <c r="AB10" s="5"/>
      <c r="AC10" s="5"/>
      <c r="AD10" s="6">
        <f>SUM(AB10:AC10)</f>
        <v>0</v>
      </c>
      <c r="AE10" s="5"/>
      <c r="AF10" s="5"/>
      <c r="AG10" s="6">
        <f>SUM(AE10:AF10)</f>
        <v>0</v>
      </c>
      <c r="AH10" s="5"/>
      <c r="AI10" s="5"/>
      <c r="AJ10" s="6">
        <f>SUM(AH10:AI10)</f>
        <v>0</v>
      </c>
      <c r="AK10" s="5"/>
      <c r="AL10" s="5"/>
      <c r="AM10" s="6">
        <f>SUM(AK10:AL10)</f>
        <v>0</v>
      </c>
      <c r="AN10" s="36"/>
      <c r="AO10" s="36"/>
      <c r="AP10" s="26"/>
      <c r="AQ10" s="28"/>
      <c r="AR10" s="28"/>
      <c r="AS10" s="28"/>
      <c r="AT10" s="28"/>
      <c r="AU10" s="30" t="str">
        <f>IF(AN12="0","راسب","ناجح")</f>
        <v>راسب</v>
      </c>
      <c r="DC10" s="42"/>
      <c r="DD10" s="40"/>
      <c r="DE10" s="43"/>
      <c r="DF10" s="40"/>
      <c r="DG10" s="19"/>
      <c r="DH10" s="20"/>
      <c r="DI10" s="20"/>
      <c r="DJ10" s="21"/>
      <c r="DK10" s="20"/>
      <c r="DL10" s="20"/>
      <c r="DM10" s="21"/>
      <c r="DN10" s="20"/>
      <c r="DO10" s="20"/>
      <c r="DP10" s="21"/>
      <c r="DQ10" s="20"/>
      <c r="DR10" s="20"/>
      <c r="DS10" s="21"/>
      <c r="DT10" s="20"/>
      <c r="DU10" s="20"/>
      <c r="DV10" s="21"/>
      <c r="DW10" s="20"/>
      <c r="DX10" s="20"/>
      <c r="DY10" s="21"/>
      <c r="DZ10" s="20"/>
      <c r="EA10" s="20"/>
      <c r="EB10" s="21"/>
      <c r="EC10" s="20"/>
      <c r="ED10" s="20"/>
      <c r="EE10" s="21"/>
      <c r="EF10" s="20"/>
      <c r="EG10" s="20"/>
      <c r="EH10" s="21"/>
      <c r="EI10" s="20"/>
      <c r="EJ10" s="20"/>
      <c r="EK10" s="21"/>
      <c r="EL10" s="41"/>
      <c r="EM10" s="41"/>
      <c r="EN10" s="41"/>
      <c r="EO10" s="40"/>
      <c r="EP10" s="40"/>
      <c r="EQ10" s="40"/>
      <c r="ER10" s="40"/>
      <c r="ES10" s="40"/>
      <c r="ET10" s="40"/>
      <c r="EU10" s="44"/>
    </row>
    <row r="11" spans="2:151" ht="45" customHeight="1" thickBot="1">
      <c r="B11" s="31"/>
      <c r="C11" s="28"/>
      <c r="D11" s="32"/>
      <c r="E11" s="28"/>
      <c r="F11" s="91" t="s">
        <v>15</v>
      </c>
      <c r="G11" s="5"/>
      <c r="H11" s="5"/>
      <c r="I11" s="6">
        <f>SUM(G11:H11)</f>
        <v>0</v>
      </c>
      <c r="J11" s="5"/>
      <c r="K11" s="5"/>
      <c r="L11" s="6">
        <f>SUM(J11:K11)</f>
        <v>0</v>
      </c>
      <c r="M11" s="5"/>
      <c r="N11" s="5"/>
      <c r="O11" s="6">
        <f>SUM(M11:N11)</f>
        <v>0</v>
      </c>
      <c r="P11" s="5"/>
      <c r="Q11" s="5"/>
      <c r="R11" s="6">
        <f>SUM(P11:Q11)</f>
        <v>0</v>
      </c>
      <c r="S11" s="5"/>
      <c r="T11" s="5"/>
      <c r="U11" s="6">
        <f>SUM(S11:T11)</f>
        <v>0</v>
      </c>
      <c r="V11" s="5"/>
      <c r="W11" s="5"/>
      <c r="X11" s="6">
        <f>SUM(V11:W11)</f>
        <v>0</v>
      </c>
      <c r="Y11" s="5"/>
      <c r="Z11" s="5"/>
      <c r="AA11" s="6">
        <f>SUM(Y11:Z11)</f>
        <v>0</v>
      </c>
      <c r="AB11" s="5"/>
      <c r="AC11" s="5"/>
      <c r="AD11" s="6">
        <f>SUM(AB11:AC11)</f>
        <v>0</v>
      </c>
      <c r="AE11" s="5"/>
      <c r="AF11" s="5"/>
      <c r="AG11" s="6">
        <f>SUM(AE11:AF11)</f>
        <v>0</v>
      </c>
      <c r="AH11" s="5"/>
      <c r="AI11" s="5"/>
      <c r="AJ11" s="6">
        <f>SUM(AH11:AI11)</f>
        <v>0</v>
      </c>
      <c r="AK11" s="5"/>
      <c r="AL11" s="5"/>
      <c r="AM11" s="6">
        <f>SUM(AK11:AL11)</f>
        <v>0</v>
      </c>
      <c r="AN11" s="36"/>
      <c r="AO11" s="36"/>
      <c r="AP11" s="27"/>
      <c r="AQ11" s="28"/>
      <c r="AR11" s="28"/>
      <c r="AS11" s="28"/>
      <c r="AT11" s="28"/>
      <c r="AU11" s="30"/>
      <c r="DC11" s="42"/>
      <c r="DD11" s="40"/>
      <c r="DE11" s="43"/>
      <c r="DF11" s="40"/>
      <c r="DG11" s="19"/>
      <c r="DH11" s="20"/>
      <c r="DI11" s="20"/>
      <c r="DJ11" s="21"/>
      <c r="DK11" s="20"/>
      <c r="DL11" s="20"/>
      <c r="DM11" s="21"/>
      <c r="DN11" s="20"/>
      <c r="DO11" s="20"/>
      <c r="DP11" s="21"/>
      <c r="DQ11" s="20"/>
      <c r="DR11" s="20"/>
      <c r="DS11" s="21"/>
      <c r="DT11" s="20"/>
      <c r="DU11" s="20"/>
      <c r="DV11" s="21"/>
      <c r="DW11" s="20"/>
      <c r="DX11" s="20"/>
      <c r="DY11" s="21"/>
      <c r="DZ11" s="20"/>
      <c r="EA11" s="20"/>
      <c r="EB11" s="21"/>
      <c r="EC11" s="20"/>
      <c r="ED11" s="20"/>
      <c r="EE11" s="21"/>
      <c r="EF11" s="20"/>
      <c r="EG11" s="20"/>
      <c r="EH11" s="21"/>
      <c r="EI11" s="20"/>
      <c r="EJ11" s="20"/>
      <c r="EK11" s="21"/>
      <c r="EL11" s="41"/>
      <c r="EM11" s="41"/>
      <c r="EN11" s="41"/>
      <c r="EO11" s="40"/>
      <c r="EP11" s="40"/>
      <c r="EQ11" s="40"/>
      <c r="ER11" s="40"/>
      <c r="ES11" s="40"/>
      <c r="ET11" s="40"/>
      <c r="EU11" s="44"/>
    </row>
    <row r="12" spans="2:151" ht="45" customHeight="1" thickBot="1">
      <c r="B12" s="31"/>
      <c r="C12" s="28"/>
      <c r="D12" s="32"/>
      <c r="E12" s="28"/>
      <c r="F12" s="79" t="s">
        <v>16</v>
      </c>
      <c r="G12" s="6">
        <f>SUM(G10:G11)</f>
        <v>0</v>
      </c>
      <c r="H12" s="6">
        <f>IF(SUM(H10:H11)&lt;38,SUM(H10:H11),SUM(H10:H11))</f>
        <v>0</v>
      </c>
      <c r="I12" s="6">
        <f>IF(SUM(G12:H12)&lt;100,SUM(G12:H12),SUM(G12:H12))</f>
        <v>0</v>
      </c>
      <c r="J12" s="6">
        <f>SUM(J10:J11)</f>
        <v>0</v>
      </c>
      <c r="K12" s="6">
        <f>IF(SUM(K10:K11)&lt;38,SUM(K10:K11),SUM(K10:K11))</f>
        <v>0</v>
      </c>
      <c r="L12" s="6">
        <f>IF(SUM(J12:K12)&lt;100,SUM(J12:K12),SUM(J12:K12))</f>
        <v>0</v>
      </c>
      <c r="M12" s="6">
        <f>SUM(M10:M11)</f>
        <v>0</v>
      </c>
      <c r="N12" s="6">
        <f>IF(SUM(N10:N11)&lt;38,SUM(N10:N11),SUM(N10:N11))</f>
        <v>0</v>
      </c>
      <c r="O12" s="6">
        <f>IF(SUM(M12:N12)&lt;100,SUM(M12:N12),SUM(M12:N12))</f>
        <v>0</v>
      </c>
      <c r="P12" s="6">
        <f>SUM(P10:P11)</f>
        <v>0</v>
      </c>
      <c r="Q12" s="6">
        <f>IF(SUM(Q10:Q11)&lt;38,SUM(Q10:Q11),SUM(Q10:Q11))</f>
        <v>0</v>
      </c>
      <c r="R12" s="6">
        <f>IF(SUM(P12:Q12)&lt;80,SUM(P12:Q12),SUM(P12:Q12))</f>
        <v>0</v>
      </c>
      <c r="S12" s="6">
        <f>SUM(S10:S11)</f>
        <v>0</v>
      </c>
      <c r="T12" s="6">
        <f>IF(SUM(T10:T11)&lt;38,SUM(T10:T11),SUM(T10:T11))</f>
        <v>0</v>
      </c>
      <c r="U12" s="6">
        <f>IF(SUM(S12:T12)&lt;80,SUM(S12:T12),SUM(S12:T12))</f>
        <v>0</v>
      </c>
      <c r="V12" s="6">
        <f>SUM(V10:V11)</f>
        <v>0</v>
      </c>
      <c r="W12" s="6">
        <f>IF(SUM(W10:W11)&lt;38,SUM(W10:W11),SUM(W10:W11))</f>
        <v>0</v>
      </c>
      <c r="X12" s="6">
        <f>IF(SUM(V12:W12)&lt;80,SUM(V12:W12),SUM(V12:W12))</f>
        <v>0</v>
      </c>
      <c r="Y12" s="6">
        <f>SUM(Y10:Y11)</f>
        <v>0</v>
      </c>
      <c r="Z12" s="6">
        <f>IF(SUM(Z10:Z11)&lt;19,SUM(Z10:Z11),SUM(Z10:Z11))</f>
        <v>0</v>
      </c>
      <c r="AA12" s="6">
        <f>IF(SUM(Y12:Z12)&lt;40,SUM(Y12:Z12),SUM(Y12:Z12))</f>
        <v>0</v>
      </c>
      <c r="AB12" s="6">
        <f>SUM(AB10:AB11)</f>
        <v>0</v>
      </c>
      <c r="AC12" s="6">
        <f>IF(SUM(AC10:AC11)&lt;19,SUM(AC10:AC11),SUM(AC10:AC11))</f>
        <v>0</v>
      </c>
      <c r="AD12" s="6">
        <f>IF(SUM(AB12:AC12)&lt;40,SUM(AB12:AC12),SUM(AB12:AC12))</f>
        <v>0</v>
      </c>
      <c r="AE12" s="6">
        <f>SUM(AE10:AE11)</f>
        <v>0</v>
      </c>
      <c r="AF12" s="6">
        <f>IF(SUM(AF10:AF11)&lt;19,SUM(AF10:AF11),SUM(AF10:AF11))</f>
        <v>0</v>
      </c>
      <c r="AG12" s="6">
        <f>IF(SUM(AE12:AF12)&lt;40,SUM(AE12:AF12),SUM(AE12:AF12))</f>
        <v>0</v>
      </c>
      <c r="AH12" s="6">
        <f>SUM(AH10:AH11)</f>
        <v>0</v>
      </c>
      <c r="AI12" s="6">
        <f>IF(SUM(AI10:AI11)&lt;19,SUM(AI10:AI11),SUM(AI10:AI11))</f>
        <v>0</v>
      </c>
      <c r="AJ12" s="6">
        <f>IF(SUM(AH12:AI12)&lt;40,SUM(AH12:AI12),SUM(AH12:AI12))</f>
        <v>0</v>
      </c>
      <c r="AK12" s="6">
        <f>SUM(AK10:AK11)</f>
        <v>0</v>
      </c>
      <c r="AL12" s="6">
        <f>IF(SUM(AL10:AL11)&lt;9,SUM(AL10:AL11),SUM(AL10:AL11))</f>
        <v>0</v>
      </c>
      <c r="AM12" s="6">
        <f>IF(SUM(AK12:AL12)&lt;20,SUM(AK12:AL12),SUM(AK12:AL12))</f>
        <v>0</v>
      </c>
      <c r="AN12" s="7" t="str">
        <f>IF(OR(I12&lt;100,L12&lt;100,O12&lt;100,R12&lt;60,U12&lt;60,X12&lt;60,AA12&lt;40,AD12&lt;40,AG12&lt;40,AJ12&lt;40,AM12&lt;20),"0",SUM(AA12,AD12,X12,U12,R12,O12,L12,I12,AG12,AJ12,AM12))</f>
        <v>0</v>
      </c>
      <c r="AO12" s="7">
        <f>AN12/1320*100</f>
        <v>0</v>
      </c>
      <c r="AP12" s="7" t="str">
        <f>IF(AO12&lt;50,"   ",IF(AO12&lt;65,"مقبول",IF(AO12&lt;75,"جيد",IF(AO12&lt;85,"جيدجداً",IF(AO12&lt;=100,"ممتاز","خطا")))))</f>
        <v xml:space="preserve">   </v>
      </c>
      <c r="AQ12" s="28"/>
      <c r="AR12" s="28"/>
      <c r="AS12" s="28"/>
      <c r="AT12" s="28"/>
      <c r="AU12" s="30"/>
      <c r="DC12" s="42"/>
      <c r="DD12" s="40"/>
      <c r="DE12" s="43"/>
      <c r="DF12" s="40"/>
      <c r="DG12" s="19"/>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2"/>
      <c r="EM12" s="22"/>
      <c r="EN12" s="22"/>
      <c r="EO12" s="40"/>
      <c r="EP12" s="40"/>
      <c r="EQ12" s="40"/>
      <c r="ER12" s="40"/>
      <c r="ES12" s="40"/>
      <c r="ET12" s="40"/>
      <c r="EU12" s="44"/>
    </row>
    <row r="13" spans="2:151" ht="45" customHeight="1" thickBot="1">
      <c r="B13" s="31">
        <v>3</v>
      </c>
      <c r="C13" s="28"/>
      <c r="D13" s="32"/>
      <c r="E13" s="28"/>
      <c r="F13" s="91" t="s">
        <v>14</v>
      </c>
      <c r="G13" s="5"/>
      <c r="H13" s="5"/>
      <c r="I13" s="6">
        <f>SUM(G13:H13)</f>
        <v>0</v>
      </c>
      <c r="J13" s="5"/>
      <c r="K13" s="5"/>
      <c r="L13" s="6">
        <f>SUM(J13:K13)</f>
        <v>0</v>
      </c>
      <c r="M13" s="5"/>
      <c r="N13" s="5"/>
      <c r="O13" s="6">
        <f>SUM(M13:N13)</f>
        <v>0</v>
      </c>
      <c r="P13" s="5"/>
      <c r="Q13" s="5"/>
      <c r="R13" s="6">
        <f>SUM(P13:Q13)</f>
        <v>0</v>
      </c>
      <c r="S13" s="5"/>
      <c r="T13" s="5"/>
      <c r="U13" s="6">
        <f>SUM(S13:T13)</f>
        <v>0</v>
      </c>
      <c r="V13" s="5"/>
      <c r="W13" s="5"/>
      <c r="X13" s="6">
        <f>SUM(V13:W13)</f>
        <v>0</v>
      </c>
      <c r="Y13" s="5"/>
      <c r="Z13" s="5"/>
      <c r="AA13" s="6">
        <f>SUM(Y13:Z13)</f>
        <v>0</v>
      </c>
      <c r="AB13" s="5"/>
      <c r="AC13" s="5"/>
      <c r="AD13" s="6">
        <f>SUM(AB13:AC13)</f>
        <v>0</v>
      </c>
      <c r="AE13" s="5"/>
      <c r="AF13" s="5"/>
      <c r="AG13" s="6">
        <f>SUM(AE13:AF13)</f>
        <v>0</v>
      </c>
      <c r="AH13" s="5"/>
      <c r="AI13" s="5"/>
      <c r="AJ13" s="6">
        <f>SUM(AH13:AI13)</f>
        <v>0</v>
      </c>
      <c r="AK13" s="5"/>
      <c r="AL13" s="5"/>
      <c r="AM13" s="6">
        <f>SUM(AK13:AL13)</f>
        <v>0</v>
      </c>
      <c r="AN13" s="36"/>
      <c r="AO13" s="36"/>
      <c r="AP13" s="26"/>
      <c r="AQ13" s="28"/>
      <c r="AR13" s="28"/>
      <c r="AS13" s="28"/>
      <c r="AT13" s="28"/>
      <c r="AU13" s="30" t="str">
        <f>IF(AN15="0","راسب","ناجح")</f>
        <v>راسب</v>
      </c>
      <c r="DC13" s="42"/>
      <c r="DD13" s="40"/>
      <c r="DE13" s="43"/>
      <c r="DF13" s="40"/>
      <c r="DG13" s="19"/>
      <c r="DH13" s="20"/>
      <c r="DI13" s="20"/>
      <c r="DJ13" s="21"/>
      <c r="DK13" s="20"/>
      <c r="DL13" s="20"/>
      <c r="DM13" s="21"/>
      <c r="DN13" s="20"/>
      <c r="DO13" s="20"/>
      <c r="DP13" s="21"/>
      <c r="DQ13" s="20"/>
      <c r="DR13" s="20"/>
      <c r="DS13" s="21"/>
      <c r="DT13" s="20"/>
      <c r="DU13" s="20"/>
      <c r="DV13" s="21"/>
      <c r="DW13" s="20"/>
      <c r="DX13" s="20"/>
      <c r="DY13" s="21"/>
      <c r="DZ13" s="20"/>
      <c r="EA13" s="20"/>
      <c r="EB13" s="21"/>
      <c r="EC13" s="20"/>
      <c r="ED13" s="20"/>
      <c r="EE13" s="21"/>
      <c r="EF13" s="20"/>
      <c r="EG13" s="20"/>
      <c r="EH13" s="21"/>
      <c r="EI13" s="20"/>
      <c r="EJ13" s="20"/>
      <c r="EK13" s="21"/>
      <c r="EL13" s="41"/>
      <c r="EM13" s="41"/>
      <c r="EN13" s="41"/>
      <c r="EO13" s="40"/>
      <c r="EP13" s="40"/>
      <c r="EQ13" s="40"/>
      <c r="ER13" s="40"/>
      <c r="ES13" s="40"/>
      <c r="ET13" s="40"/>
      <c r="EU13" s="44"/>
    </row>
    <row r="14" spans="2:151" ht="45" customHeight="1" thickBot="1">
      <c r="B14" s="31"/>
      <c r="C14" s="28"/>
      <c r="D14" s="32"/>
      <c r="E14" s="28"/>
      <c r="F14" s="91" t="s">
        <v>15</v>
      </c>
      <c r="G14" s="5"/>
      <c r="H14" s="5"/>
      <c r="I14" s="6">
        <f>SUM(G14:H14)</f>
        <v>0</v>
      </c>
      <c r="J14" s="5"/>
      <c r="K14" s="5"/>
      <c r="L14" s="6">
        <f>SUM(J14:K14)</f>
        <v>0</v>
      </c>
      <c r="M14" s="5"/>
      <c r="N14" s="5"/>
      <c r="O14" s="6">
        <f>SUM(M14:N14)</f>
        <v>0</v>
      </c>
      <c r="P14" s="5"/>
      <c r="Q14" s="5"/>
      <c r="R14" s="6">
        <f>SUM(P14:Q14)</f>
        <v>0</v>
      </c>
      <c r="S14" s="5"/>
      <c r="T14" s="5"/>
      <c r="U14" s="6">
        <f>SUM(S14:T14)</f>
        <v>0</v>
      </c>
      <c r="V14" s="5"/>
      <c r="W14" s="5"/>
      <c r="X14" s="6">
        <f>SUM(V14:W14)</f>
        <v>0</v>
      </c>
      <c r="Y14" s="5"/>
      <c r="Z14" s="5"/>
      <c r="AA14" s="6">
        <f>SUM(Y14:Z14)</f>
        <v>0</v>
      </c>
      <c r="AB14" s="5"/>
      <c r="AC14" s="5"/>
      <c r="AD14" s="6">
        <f>SUM(AB14:AC14)</f>
        <v>0</v>
      </c>
      <c r="AE14" s="5"/>
      <c r="AF14" s="5"/>
      <c r="AG14" s="6">
        <f>SUM(AE14:AF14)</f>
        <v>0</v>
      </c>
      <c r="AH14" s="5"/>
      <c r="AI14" s="5"/>
      <c r="AJ14" s="6">
        <f>SUM(AH14:AI14)</f>
        <v>0</v>
      </c>
      <c r="AK14" s="5"/>
      <c r="AL14" s="5"/>
      <c r="AM14" s="6">
        <f>SUM(AK14:AL14)</f>
        <v>0</v>
      </c>
      <c r="AN14" s="36"/>
      <c r="AO14" s="36"/>
      <c r="AP14" s="27"/>
      <c r="AQ14" s="28"/>
      <c r="AR14" s="28"/>
      <c r="AS14" s="28"/>
      <c r="AT14" s="28"/>
      <c r="AU14" s="30"/>
      <c r="DC14" s="42"/>
      <c r="DD14" s="40"/>
      <c r="DE14" s="43"/>
      <c r="DF14" s="40"/>
      <c r="DG14" s="19"/>
      <c r="DH14" s="20"/>
      <c r="DI14" s="20"/>
      <c r="DJ14" s="21"/>
      <c r="DK14" s="20"/>
      <c r="DL14" s="20"/>
      <c r="DM14" s="21"/>
      <c r="DN14" s="20"/>
      <c r="DO14" s="20"/>
      <c r="DP14" s="21"/>
      <c r="DQ14" s="20"/>
      <c r="DR14" s="20"/>
      <c r="DS14" s="21"/>
      <c r="DT14" s="20"/>
      <c r="DU14" s="20"/>
      <c r="DV14" s="21"/>
      <c r="DW14" s="20"/>
      <c r="DX14" s="20"/>
      <c r="DY14" s="21"/>
      <c r="DZ14" s="20"/>
      <c r="EA14" s="20"/>
      <c r="EB14" s="21"/>
      <c r="EC14" s="20"/>
      <c r="ED14" s="20"/>
      <c r="EE14" s="21"/>
      <c r="EF14" s="20"/>
      <c r="EG14" s="20"/>
      <c r="EH14" s="21"/>
      <c r="EI14" s="20"/>
      <c r="EJ14" s="20"/>
      <c r="EK14" s="21"/>
      <c r="EL14" s="41"/>
      <c r="EM14" s="41"/>
      <c r="EN14" s="41"/>
      <c r="EO14" s="40"/>
      <c r="EP14" s="40"/>
      <c r="EQ14" s="40"/>
      <c r="ER14" s="40"/>
      <c r="ES14" s="40"/>
      <c r="ET14" s="40"/>
      <c r="EU14" s="44"/>
    </row>
    <row r="15" spans="2:151" ht="45" customHeight="1" thickBot="1">
      <c r="B15" s="31"/>
      <c r="C15" s="28"/>
      <c r="D15" s="32"/>
      <c r="E15" s="28"/>
      <c r="F15" s="79" t="s">
        <v>16</v>
      </c>
      <c r="G15" s="6">
        <f>SUM(G13:G14)</f>
        <v>0</v>
      </c>
      <c r="H15" s="6">
        <f>IF(SUM(H13:H14)&lt;38,SUM(H13:H14),SUM(H13:H14))</f>
        <v>0</v>
      </c>
      <c r="I15" s="6">
        <f>IF(SUM(G15:H15)&lt;100,SUM(G15:H15),SUM(G15:H15))</f>
        <v>0</v>
      </c>
      <c r="J15" s="6">
        <f>SUM(J13:J14)</f>
        <v>0</v>
      </c>
      <c r="K15" s="6">
        <f>IF(SUM(K13:K14)&lt;38,SUM(K13:K14),SUM(K13:K14))</f>
        <v>0</v>
      </c>
      <c r="L15" s="6">
        <f>IF(SUM(J15:K15)&lt;100,SUM(J15:K15),SUM(J15:K15))</f>
        <v>0</v>
      </c>
      <c r="M15" s="6">
        <f>SUM(M13:M14)</f>
        <v>0</v>
      </c>
      <c r="N15" s="6">
        <f>IF(SUM(N13:N14)&lt;38,SUM(N13:N14),SUM(N13:N14))</f>
        <v>0</v>
      </c>
      <c r="O15" s="6">
        <f>IF(SUM(M15:N15)&lt;100,SUM(M15:N15),SUM(M15:N15))</f>
        <v>0</v>
      </c>
      <c r="P15" s="6">
        <f>SUM(P13:P14)</f>
        <v>0</v>
      </c>
      <c r="Q15" s="6">
        <f>IF(SUM(Q13:Q14)&lt;38,SUM(Q13:Q14),SUM(Q13:Q14))</f>
        <v>0</v>
      </c>
      <c r="R15" s="6">
        <f>IF(SUM(P15:Q15)&lt;80,SUM(P15:Q15),SUM(P15:Q15))</f>
        <v>0</v>
      </c>
      <c r="S15" s="6">
        <f>SUM(S13:S14)</f>
        <v>0</v>
      </c>
      <c r="T15" s="6">
        <f>IF(SUM(T13:T14)&lt;38,SUM(T13:T14),SUM(T13:T14))</f>
        <v>0</v>
      </c>
      <c r="U15" s="6">
        <f>IF(SUM(S15:T15)&lt;80,SUM(S15:T15),SUM(S15:T15))</f>
        <v>0</v>
      </c>
      <c r="V15" s="6">
        <f>SUM(V13:V14)</f>
        <v>0</v>
      </c>
      <c r="W15" s="6">
        <f>IF(SUM(W13:W14)&lt;38,SUM(W13:W14),SUM(W13:W14))</f>
        <v>0</v>
      </c>
      <c r="X15" s="6">
        <f>IF(SUM(V15:W15)&lt;80,SUM(V15:W15),SUM(V15:W15))</f>
        <v>0</v>
      </c>
      <c r="Y15" s="6">
        <f>SUM(Y13:Y14)</f>
        <v>0</v>
      </c>
      <c r="Z15" s="6">
        <f>IF(SUM(Z13:Z14)&lt;19,SUM(Z13:Z14),SUM(Z13:Z14))</f>
        <v>0</v>
      </c>
      <c r="AA15" s="6">
        <f>IF(SUM(Y15:Z15)&lt;40,SUM(Y15:Z15),SUM(Y15:Z15))</f>
        <v>0</v>
      </c>
      <c r="AB15" s="6">
        <f>SUM(AB13:AB14)</f>
        <v>0</v>
      </c>
      <c r="AC15" s="6">
        <f>IF(SUM(AC13:AC14)&lt;19,SUM(AC13:AC14),SUM(AC13:AC14))</f>
        <v>0</v>
      </c>
      <c r="AD15" s="6">
        <f>IF(SUM(AB15:AC15)&lt;40,SUM(AB15:AC15),SUM(AB15:AC15))</f>
        <v>0</v>
      </c>
      <c r="AE15" s="6">
        <f>SUM(AE13:AE14)</f>
        <v>0</v>
      </c>
      <c r="AF15" s="6">
        <f>IF(SUM(AF13:AF14)&lt;19,SUM(AF13:AF14),SUM(AF13:AF14))</f>
        <v>0</v>
      </c>
      <c r="AG15" s="6">
        <f>IF(SUM(AE15:AF15)&lt;40,SUM(AE15:AF15),SUM(AE15:AF15))</f>
        <v>0</v>
      </c>
      <c r="AH15" s="6">
        <f>SUM(AH13:AH14)</f>
        <v>0</v>
      </c>
      <c r="AI15" s="6">
        <f>IF(SUM(AI13:AI14)&lt;19,SUM(AI13:AI14),SUM(AI13:AI14))</f>
        <v>0</v>
      </c>
      <c r="AJ15" s="6">
        <f>IF(SUM(AH15:AI15)&lt;40,SUM(AH15:AI15),SUM(AH15:AI15))</f>
        <v>0</v>
      </c>
      <c r="AK15" s="6">
        <f>SUM(AK13:AK14)</f>
        <v>0</v>
      </c>
      <c r="AL15" s="6">
        <f>IF(SUM(AL13:AL14)&lt;9,SUM(AL13:AL14),SUM(AL13:AL14))</f>
        <v>0</v>
      </c>
      <c r="AM15" s="6">
        <f>IF(SUM(AK15:AL15)&lt;20,SUM(AK15:AL15),SUM(AK15:AL15))</f>
        <v>0</v>
      </c>
      <c r="AN15" s="7" t="str">
        <f>IF(OR(I15&lt;100,L15&lt;100,O15&lt;100,R15&lt;60,U15&lt;60,X15&lt;60,AA15&lt;40,AD15&lt;40,AG15&lt;40,AJ15&lt;40,AM15&lt;20),"0",SUM(AA15,AD15,X15,U15,R15,O15,L15,I15,AG15,AJ15,AM15))</f>
        <v>0</v>
      </c>
      <c r="AO15" s="7">
        <f>AN15/1320*100</f>
        <v>0</v>
      </c>
      <c r="AP15" s="7" t="str">
        <f>IF(AO15&lt;50,"   ",IF(AO15&lt;65,"مقبول",IF(AO15&lt;75,"جيد",IF(AO15&lt;85,"جيدجداً",IF(AO15&lt;=100,"ممتاز","خطا")))))</f>
        <v xml:space="preserve">   </v>
      </c>
      <c r="AQ15" s="28"/>
      <c r="AR15" s="28"/>
      <c r="AS15" s="28"/>
      <c r="AT15" s="28"/>
      <c r="AU15" s="30"/>
      <c r="DC15" s="42"/>
      <c r="DD15" s="40"/>
      <c r="DE15" s="43"/>
      <c r="DF15" s="40"/>
      <c r="DG15" s="19"/>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2"/>
      <c r="EM15" s="22"/>
      <c r="EN15" s="22"/>
      <c r="EO15" s="40"/>
      <c r="EP15" s="40"/>
      <c r="EQ15" s="40"/>
      <c r="ER15" s="40"/>
      <c r="ES15" s="40"/>
      <c r="ET15" s="40"/>
      <c r="EU15" s="44"/>
    </row>
    <row r="16" spans="2:151" ht="45" customHeight="1" thickBot="1">
      <c r="B16" s="31">
        <v>4</v>
      </c>
      <c r="C16" s="28"/>
      <c r="D16" s="32"/>
      <c r="E16" s="28"/>
      <c r="F16" s="91" t="s">
        <v>14</v>
      </c>
      <c r="G16" s="5"/>
      <c r="H16" s="5"/>
      <c r="I16" s="6">
        <f>SUM(G16:H16)</f>
        <v>0</v>
      </c>
      <c r="J16" s="5"/>
      <c r="K16" s="5"/>
      <c r="L16" s="6">
        <f>SUM(J16:K16)</f>
        <v>0</v>
      </c>
      <c r="M16" s="5"/>
      <c r="N16" s="5"/>
      <c r="O16" s="6">
        <f>SUM(M16:N16)</f>
        <v>0</v>
      </c>
      <c r="P16" s="5"/>
      <c r="Q16" s="5"/>
      <c r="R16" s="6">
        <f>SUM(P16:Q16)</f>
        <v>0</v>
      </c>
      <c r="S16" s="5"/>
      <c r="T16" s="5"/>
      <c r="U16" s="6">
        <f>SUM(S16:T16)</f>
        <v>0</v>
      </c>
      <c r="V16" s="5"/>
      <c r="W16" s="5"/>
      <c r="X16" s="6">
        <f>SUM(V16:W16)</f>
        <v>0</v>
      </c>
      <c r="Y16" s="5"/>
      <c r="Z16" s="5"/>
      <c r="AA16" s="6">
        <f>SUM(Y16:Z16)</f>
        <v>0</v>
      </c>
      <c r="AB16" s="5"/>
      <c r="AC16" s="5"/>
      <c r="AD16" s="6">
        <f>SUM(AB16:AC16)</f>
        <v>0</v>
      </c>
      <c r="AE16" s="5"/>
      <c r="AF16" s="5"/>
      <c r="AG16" s="6">
        <f>SUM(AE16:AF16)</f>
        <v>0</v>
      </c>
      <c r="AH16" s="5"/>
      <c r="AI16" s="5"/>
      <c r="AJ16" s="6">
        <f>SUM(AH16:AI16)</f>
        <v>0</v>
      </c>
      <c r="AK16" s="5"/>
      <c r="AL16" s="5"/>
      <c r="AM16" s="6">
        <f>SUM(AK16:AL16)</f>
        <v>0</v>
      </c>
      <c r="AN16" s="36"/>
      <c r="AO16" s="36"/>
      <c r="AP16" s="26"/>
      <c r="AQ16" s="28"/>
      <c r="AR16" s="28"/>
      <c r="AS16" s="28"/>
      <c r="AT16" s="28"/>
      <c r="AU16" s="30" t="str">
        <f>IF(AN18="0","راسب","ناجح")</f>
        <v>راسب</v>
      </c>
      <c r="DC16" s="42"/>
      <c r="DD16" s="40"/>
      <c r="DE16" s="43"/>
      <c r="DF16" s="40"/>
      <c r="DG16" s="19"/>
      <c r="DH16" s="20"/>
      <c r="DI16" s="20"/>
      <c r="DJ16" s="21"/>
      <c r="DK16" s="20"/>
      <c r="DL16" s="20"/>
      <c r="DM16" s="21"/>
      <c r="DN16" s="20"/>
      <c r="DO16" s="20"/>
      <c r="DP16" s="21"/>
      <c r="DQ16" s="20"/>
      <c r="DR16" s="20"/>
      <c r="DS16" s="21"/>
      <c r="DT16" s="20"/>
      <c r="DU16" s="20"/>
      <c r="DV16" s="21"/>
      <c r="DW16" s="20"/>
      <c r="DX16" s="20"/>
      <c r="DY16" s="21"/>
      <c r="DZ16" s="20"/>
      <c r="EA16" s="20"/>
      <c r="EB16" s="21"/>
      <c r="EC16" s="20"/>
      <c r="ED16" s="20"/>
      <c r="EE16" s="21"/>
      <c r="EF16" s="20"/>
      <c r="EG16" s="20"/>
      <c r="EH16" s="21"/>
      <c r="EI16" s="20"/>
      <c r="EJ16" s="20"/>
      <c r="EK16" s="21"/>
      <c r="EL16" s="41"/>
      <c r="EM16" s="41"/>
      <c r="EN16" s="41"/>
      <c r="EO16" s="40"/>
      <c r="EP16" s="40"/>
      <c r="EQ16" s="40"/>
      <c r="ER16" s="40"/>
      <c r="ES16" s="40"/>
      <c r="ET16" s="40"/>
      <c r="EU16" s="44"/>
    </row>
    <row r="17" spans="2:151" ht="45" customHeight="1" thickBot="1">
      <c r="B17" s="31"/>
      <c r="C17" s="28"/>
      <c r="D17" s="32"/>
      <c r="E17" s="28"/>
      <c r="F17" s="91" t="s">
        <v>15</v>
      </c>
      <c r="G17" s="5"/>
      <c r="H17" s="5"/>
      <c r="I17" s="6">
        <f>SUM(G17:H17)</f>
        <v>0</v>
      </c>
      <c r="J17" s="5"/>
      <c r="K17" s="5"/>
      <c r="L17" s="6">
        <f>SUM(J17:K17)</f>
        <v>0</v>
      </c>
      <c r="M17" s="5"/>
      <c r="N17" s="5"/>
      <c r="O17" s="6">
        <f>SUM(M17:N17)</f>
        <v>0</v>
      </c>
      <c r="P17" s="5"/>
      <c r="Q17" s="5"/>
      <c r="R17" s="6">
        <f>SUM(P17:Q17)</f>
        <v>0</v>
      </c>
      <c r="S17" s="5"/>
      <c r="T17" s="5"/>
      <c r="U17" s="6">
        <f>SUM(S17:T17)</f>
        <v>0</v>
      </c>
      <c r="V17" s="5"/>
      <c r="W17" s="5"/>
      <c r="X17" s="6">
        <f>SUM(V17:W17)</f>
        <v>0</v>
      </c>
      <c r="Y17" s="5"/>
      <c r="Z17" s="5"/>
      <c r="AA17" s="6">
        <f>SUM(Y17:Z17)</f>
        <v>0</v>
      </c>
      <c r="AB17" s="5"/>
      <c r="AC17" s="5"/>
      <c r="AD17" s="6">
        <f>SUM(AB17:AC17)</f>
        <v>0</v>
      </c>
      <c r="AE17" s="5"/>
      <c r="AF17" s="5"/>
      <c r="AG17" s="6">
        <f>SUM(AE17:AF17)</f>
        <v>0</v>
      </c>
      <c r="AH17" s="5"/>
      <c r="AI17" s="5"/>
      <c r="AJ17" s="6">
        <f>SUM(AH17:AI17)</f>
        <v>0</v>
      </c>
      <c r="AK17" s="5"/>
      <c r="AL17" s="5"/>
      <c r="AM17" s="6">
        <f>SUM(AK17:AL17)</f>
        <v>0</v>
      </c>
      <c r="AN17" s="36"/>
      <c r="AO17" s="36"/>
      <c r="AP17" s="27"/>
      <c r="AQ17" s="28"/>
      <c r="AR17" s="28"/>
      <c r="AS17" s="28"/>
      <c r="AT17" s="28"/>
      <c r="AU17" s="30"/>
      <c r="DC17" s="42"/>
      <c r="DD17" s="40"/>
      <c r="DE17" s="43"/>
      <c r="DF17" s="40"/>
      <c r="DG17" s="19"/>
      <c r="DH17" s="20"/>
      <c r="DI17" s="20"/>
      <c r="DJ17" s="21"/>
      <c r="DK17" s="20"/>
      <c r="DL17" s="20"/>
      <c r="DM17" s="21"/>
      <c r="DN17" s="20"/>
      <c r="DO17" s="20"/>
      <c r="DP17" s="21"/>
      <c r="DQ17" s="20"/>
      <c r="DR17" s="20"/>
      <c r="DS17" s="21"/>
      <c r="DT17" s="20"/>
      <c r="DU17" s="20"/>
      <c r="DV17" s="21"/>
      <c r="DW17" s="20"/>
      <c r="DX17" s="20"/>
      <c r="DY17" s="21"/>
      <c r="DZ17" s="20"/>
      <c r="EA17" s="20"/>
      <c r="EB17" s="21"/>
      <c r="EC17" s="20"/>
      <c r="ED17" s="20"/>
      <c r="EE17" s="21"/>
      <c r="EF17" s="20"/>
      <c r="EG17" s="20"/>
      <c r="EH17" s="21"/>
      <c r="EI17" s="20"/>
      <c r="EJ17" s="20"/>
      <c r="EK17" s="21"/>
      <c r="EL17" s="41"/>
      <c r="EM17" s="41"/>
      <c r="EN17" s="41"/>
      <c r="EO17" s="40"/>
      <c r="EP17" s="40"/>
      <c r="EQ17" s="40"/>
      <c r="ER17" s="40"/>
      <c r="ES17" s="40"/>
      <c r="ET17" s="40"/>
      <c r="EU17" s="44"/>
    </row>
    <row r="18" spans="2:151" ht="45" customHeight="1" thickBot="1">
      <c r="B18" s="31"/>
      <c r="C18" s="28"/>
      <c r="D18" s="32"/>
      <c r="E18" s="28"/>
      <c r="F18" s="79" t="s">
        <v>16</v>
      </c>
      <c r="G18" s="6">
        <f>SUM(G16:G17)</f>
        <v>0</v>
      </c>
      <c r="H18" s="6">
        <f>IF(SUM(H16:H17)&lt;38,SUM(H16:H17),SUM(H16:H17))</f>
        <v>0</v>
      </c>
      <c r="I18" s="6">
        <f>IF(SUM(G18:H18)&lt;100,SUM(G18:H18),SUM(G18:H18))</f>
        <v>0</v>
      </c>
      <c r="J18" s="6">
        <f>SUM(J16:J17)</f>
        <v>0</v>
      </c>
      <c r="K18" s="6">
        <f>IF(SUM(K16:K17)&lt;38,SUM(K16:K17),SUM(K16:K17))</f>
        <v>0</v>
      </c>
      <c r="L18" s="6">
        <f>IF(SUM(J18:K18)&lt;100,SUM(J18:K18),SUM(J18:K18))</f>
        <v>0</v>
      </c>
      <c r="M18" s="6">
        <f>SUM(M16:M17)</f>
        <v>0</v>
      </c>
      <c r="N18" s="6">
        <f>IF(SUM(N16:N17)&lt;38,SUM(N16:N17),SUM(N16:N17))</f>
        <v>0</v>
      </c>
      <c r="O18" s="6">
        <f>IF(SUM(M18:N18)&lt;100,SUM(M18:N18),SUM(M18:N18))</f>
        <v>0</v>
      </c>
      <c r="P18" s="6">
        <f>SUM(P16:P17)</f>
        <v>0</v>
      </c>
      <c r="Q18" s="6">
        <f>IF(SUM(Q16:Q17)&lt;38,SUM(Q16:Q17),SUM(Q16:Q17))</f>
        <v>0</v>
      </c>
      <c r="R18" s="6">
        <f>IF(SUM(P18:Q18)&lt;80,SUM(P18:Q18),SUM(P18:Q18))</f>
        <v>0</v>
      </c>
      <c r="S18" s="6">
        <f>SUM(S16:S17)</f>
        <v>0</v>
      </c>
      <c r="T18" s="6">
        <f>IF(SUM(T16:T17)&lt;38,SUM(T16:T17),SUM(T16:T17))</f>
        <v>0</v>
      </c>
      <c r="U18" s="6">
        <f>IF(SUM(S18:T18)&lt;80,SUM(S18:T18),SUM(S18:T18))</f>
        <v>0</v>
      </c>
      <c r="V18" s="6">
        <f>SUM(V16:V17)</f>
        <v>0</v>
      </c>
      <c r="W18" s="6">
        <f>IF(SUM(W16:W17)&lt;38,SUM(W16:W17),SUM(W16:W17))</f>
        <v>0</v>
      </c>
      <c r="X18" s="6">
        <f>IF(SUM(V18:W18)&lt;80,SUM(V18:W18),SUM(V18:W18))</f>
        <v>0</v>
      </c>
      <c r="Y18" s="6">
        <f>SUM(Y16:Y17)</f>
        <v>0</v>
      </c>
      <c r="Z18" s="6">
        <f>IF(SUM(Z16:Z17)&lt;19,SUM(Z16:Z17),SUM(Z16:Z17))</f>
        <v>0</v>
      </c>
      <c r="AA18" s="6">
        <f>IF(SUM(Y18:Z18)&lt;40,SUM(Y18:Z18),SUM(Y18:Z18))</f>
        <v>0</v>
      </c>
      <c r="AB18" s="6">
        <f>SUM(AB16:AB17)</f>
        <v>0</v>
      </c>
      <c r="AC18" s="6">
        <f>IF(SUM(AC16:AC17)&lt;19,SUM(AC16:AC17),SUM(AC16:AC17))</f>
        <v>0</v>
      </c>
      <c r="AD18" s="6">
        <f>IF(SUM(AB18:AC18)&lt;40,SUM(AB18:AC18),SUM(AB18:AC18))</f>
        <v>0</v>
      </c>
      <c r="AE18" s="6">
        <f>SUM(AE16:AE17)</f>
        <v>0</v>
      </c>
      <c r="AF18" s="6">
        <f>IF(SUM(AF16:AF17)&lt;19,SUM(AF16:AF17),SUM(AF16:AF17))</f>
        <v>0</v>
      </c>
      <c r="AG18" s="6">
        <f>IF(SUM(AE18:AF18)&lt;40,SUM(AE18:AF18),SUM(AE18:AF18))</f>
        <v>0</v>
      </c>
      <c r="AH18" s="6">
        <f>SUM(AH16:AH17)</f>
        <v>0</v>
      </c>
      <c r="AI18" s="6">
        <f>IF(SUM(AI16:AI17)&lt;19,SUM(AI16:AI17),SUM(AI16:AI17))</f>
        <v>0</v>
      </c>
      <c r="AJ18" s="6">
        <f>IF(SUM(AH18:AI18)&lt;40,SUM(AH18:AI18),SUM(AH18:AI18))</f>
        <v>0</v>
      </c>
      <c r="AK18" s="6">
        <f>SUM(AK16:AK17)</f>
        <v>0</v>
      </c>
      <c r="AL18" s="6">
        <f>IF(SUM(AL16:AL17)&lt;9,SUM(AL16:AL17),SUM(AL16:AL17))</f>
        <v>0</v>
      </c>
      <c r="AM18" s="6">
        <f>IF(SUM(AK18:AL18)&lt;20,SUM(AK18:AL18),SUM(AK18:AL18))</f>
        <v>0</v>
      </c>
      <c r="AN18" s="7" t="str">
        <f>IF(OR(I18&lt;100,L18&lt;100,O18&lt;100,R18&lt;60,U18&lt;60,X18&lt;60,AA18&lt;40,AD18&lt;40,AG18&lt;40,AJ18&lt;40,AM18&lt;20),"0",SUM(AA18,AD18,X18,U18,R18,O18,L18,I18,AG18,AJ18,AM18))</f>
        <v>0</v>
      </c>
      <c r="AO18" s="7">
        <f>AN18/1320*100</f>
        <v>0</v>
      </c>
      <c r="AP18" s="7" t="str">
        <f>IF(AO18&lt;50,"   ",IF(AO18&lt;65,"مقبول",IF(AO18&lt;75,"جيد",IF(AO18&lt;85,"جيدجداً",IF(AO18&lt;=100,"ممتاز","خطا")))))</f>
        <v xml:space="preserve">   </v>
      </c>
      <c r="AQ18" s="28"/>
      <c r="AR18" s="28"/>
      <c r="AS18" s="28"/>
      <c r="AT18" s="28"/>
      <c r="AU18" s="30"/>
      <c r="DC18" s="42"/>
      <c r="DD18" s="40"/>
      <c r="DE18" s="43"/>
      <c r="DF18" s="40"/>
      <c r="DG18" s="19"/>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2"/>
      <c r="EM18" s="22"/>
      <c r="EN18" s="22"/>
      <c r="EO18" s="40"/>
      <c r="EP18" s="40"/>
      <c r="EQ18" s="40"/>
      <c r="ER18" s="40"/>
      <c r="ES18" s="40"/>
      <c r="ET18" s="40"/>
      <c r="EU18" s="44"/>
    </row>
    <row r="19" spans="2:151" ht="45" customHeight="1" thickBot="1">
      <c r="B19" s="31">
        <v>5</v>
      </c>
      <c r="C19" s="28"/>
      <c r="D19" s="32"/>
      <c r="E19" s="28"/>
      <c r="F19" s="91" t="s">
        <v>14</v>
      </c>
      <c r="G19" s="5"/>
      <c r="H19" s="5"/>
      <c r="I19" s="6">
        <f>SUM(G19:H19)</f>
        <v>0</v>
      </c>
      <c r="J19" s="5"/>
      <c r="K19" s="5"/>
      <c r="L19" s="6">
        <f>SUM(J19:K19)</f>
        <v>0</v>
      </c>
      <c r="M19" s="5"/>
      <c r="N19" s="5"/>
      <c r="O19" s="6">
        <f>SUM(M19:N19)</f>
        <v>0</v>
      </c>
      <c r="P19" s="5"/>
      <c r="Q19" s="5"/>
      <c r="R19" s="6">
        <f>SUM(P19:Q19)</f>
        <v>0</v>
      </c>
      <c r="S19" s="5"/>
      <c r="T19" s="5"/>
      <c r="U19" s="6">
        <f>SUM(S19:T19)</f>
        <v>0</v>
      </c>
      <c r="V19" s="5"/>
      <c r="W19" s="5"/>
      <c r="X19" s="6">
        <f>SUM(V19:W19)</f>
        <v>0</v>
      </c>
      <c r="Y19" s="5"/>
      <c r="Z19" s="5"/>
      <c r="AA19" s="6">
        <f>SUM(Y19:Z19)</f>
        <v>0</v>
      </c>
      <c r="AB19" s="5"/>
      <c r="AC19" s="5"/>
      <c r="AD19" s="6">
        <f>SUM(AB19:AC19)</f>
        <v>0</v>
      </c>
      <c r="AE19" s="5"/>
      <c r="AF19" s="5"/>
      <c r="AG19" s="6">
        <f>SUM(AE19:AF19)</f>
        <v>0</v>
      </c>
      <c r="AH19" s="5"/>
      <c r="AI19" s="5"/>
      <c r="AJ19" s="6">
        <f>SUM(AH19:AI19)</f>
        <v>0</v>
      </c>
      <c r="AK19" s="5"/>
      <c r="AL19" s="5"/>
      <c r="AM19" s="6">
        <f>SUM(AK19:AL19)</f>
        <v>0</v>
      </c>
      <c r="AN19" s="36"/>
      <c r="AO19" s="36"/>
      <c r="AP19" s="26"/>
      <c r="AQ19" s="28"/>
      <c r="AR19" s="28"/>
      <c r="AS19" s="28"/>
      <c r="AT19" s="28"/>
      <c r="AU19" s="30" t="str">
        <f>IF(AN21="0","راسب","ناجح")</f>
        <v>راسب</v>
      </c>
      <c r="DC19" s="42"/>
      <c r="DD19" s="40"/>
      <c r="DE19" s="43"/>
      <c r="DF19" s="40"/>
      <c r="DG19" s="19"/>
      <c r="DH19" s="20"/>
      <c r="DI19" s="20"/>
      <c r="DJ19" s="21"/>
      <c r="DK19" s="20"/>
      <c r="DL19" s="20"/>
      <c r="DM19" s="21"/>
      <c r="DN19" s="20"/>
      <c r="DO19" s="20"/>
      <c r="DP19" s="21"/>
      <c r="DQ19" s="20"/>
      <c r="DR19" s="20"/>
      <c r="DS19" s="21"/>
      <c r="DT19" s="20"/>
      <c r="DU19" s="20"/>
      <c r="DV19" s="21"/>
      <c r="DW19" s="20"/>
      <c r="DX19" s="20"/>
      <c r="DY19" s="21"/>
      <c r="DZ19" s="20"/>
      <c r="EA19" s="20"/>
      <c r="EB19" s="21"/>
      <c r="EC19" s="20"/>
      <c r="ED19" s="20"/>
      <c r="EE19" s="21"/>
      <c r="EF19" s="20"/>
      <c r="EG19" s="20"/>
      <c r="EH19" s="21"/>
      <c r="EI19" s="20"/>
      <c r="EJ19" s="20"/>
      <c r="EK19" s="21"/>
      <c r="EL19" s="41"/>
      <c r="EM19" s="41"/>
      <c r="EN19" s="41"/>
      <c r="EO19" s="40"/>
      <c r="EP19" s="40"/>
      <c r="EQ19" s="40"/>
      <c r="ER19" s="40"/>
      <c r="ES19" s="40"/>
      <c r="ET19" s="40"/>
      <c r="EU19" s="44"/>
    </row>
    <row r="20" spans="2:151" ht="45" customHeight="1" thickBot="1">
      <c r="B20" s="31"/>
      <c r="C20" s="28"/>
      <c r="D20" s="32"/>
      <c r="E20" s="28"/>
      <c r="F20" s="91" t="s">
        <v>15</v>
      </c>
      <c r="G20" s="5"/>
      <c r="H20" s="5"/>
      <c r="I20" s="6">
        <f>SUM(G20:H20)</f>
        <v>0</v>
      </c>
      <c r="J20" s="5"/>
      <c r="K20" s="5"/>
      <c r="L20" s="6">
        <f>SUM(J20:K20)</f>
        <v>0</v>
      </c>
      <c r="M20" s="5"/>
      <c r="N20" s="5"/>
      <c r="O20" s="6">
        <f>SUM(M20:N20)</f>
        <v>0</v>
      </c>
      <c r="P20" s="5"/>
      <c r="Q20" s="5"/>
      <c r="R20" s="6">
        <f>SUM(P20:Q20)</f>
        <v>0</v>
      </c>
      <c r="S20" s="5"/>
      <c r="T20" s="5"/>
      <c r="U20" s="6">
        <f>SUM(S20:T20)</f>
        <v>0</v>
      </c>
      <c r="V20" s="5"/>
      <c r="W20" s="5"/>
      <c r="X20" s="6">
        <f>SUM(V20:W20)</f>
        <v>0</v>
      </c>
      <c r="Y20" s="5"/>
      <c r="Z20" s="5"/>
      <c r="AA20" s="6">
        <f>SUM(Y20:Z20)</f>
        <v>0</v>
      </c>
      <c r="AB20" s="5"/>
      <c r="AC20" s="5"/>
      <c r="AD20" s="6">
        <f>SUM(AB20:AC20)</f>
        <v>0</v>
      </c>
      <c r="AE20" s="5"/>
      <c r="AF20" s="5"/>
      <c r="AG20" s="6">
        <f>SUM(AE20:AF20)</f>
        <v>0</v>
      </c>
      <c r="AH20" s="5"/>
      <c r="AI20" s="5"/>
      <c r="AJ20" s="6">
        <f>SUM(AH20:AI20)</f>
        <v>0</v>
      </c>
      <c r="AK20" s="5"/>
      <c r="AL20" s="5"/>
      <c r="AM20" s="6">
        <f>SUM(AK20:AL20)</f>
        <v>0</v>
      </c>
      <c r="AN20" s="36"/>
      <c r="AO20" s="36"/>
      <c r="AP20" s="27"/>
      <c r="AQ20" s="28"/>
      <c r="AR20" s="28"/>
      <c r="AS20" s="28"/>
      <c r="AT20" s="28"/>
      <c r="AU20" s="30"/>
      <c r="DC20" s="42"/>
      <c r="DD20" s="40"/>
      <c r="DE20" s="43"/>
      <c r="DF20" s="40"/>
      <c r="DG20" s="19"/>
      <c r="DH20" s="20"/>
      <c r="DI20" s="20"/>
      <c r="DJ20" s="21"/>
      <c r="DK20" s="20"/>
      <c r="DL20" s="20"/>
      <c r="DM20" s="21"/>
      <c r="DN20" s="20"/>
      <c r="DO20" s="20"/>
      <c r="DP20" s="21"/>
      <c r="DQ20" s="20"/>
      <c r="DR20" s="20"/>
      <c r="DS20" s="21"/>
      <c r="DT20" s="20"/>
      <c r="DU20" s="20"/>
      <c r="DV20" s="21"/>
      <c r="DW20" s="20"/>
      <c r="DX20" s="20"/>
      <c r="DY20" s="21"/>
      <c r="DZ20" s="20"/>
      <c r="EA20" s="20"/>
      <c r="EB20" s="21"/>
      <c r="EC20" s="20"/>
      <c r="ED20" s="20"/>
      <c r="EE20" s="21"/>
      <c r="EF20" s="20"/>
      <c r="EG20" s="20"/>
      <c r="EH20" s="21"/>
      <c r="EI20" s="20"/>
      <c r="EJ20" s="20"/>
      <c r="EK20" s="21"/>
      <c r="EL20" s="41"/>
      <c r="EM20" s="41"/>
      <c r="EN20" s="41"/>
      <c r="EO20" s="40"/>
      <c r="EP20" s="40"/>
      <c r="EQ20" s="40"/>
      <c r="ER20" s="40"/>
      <c r="ES20" s="40"/>
      <c r="ET20" s="40"/>
      <c r="EU20" s="44"/>
    </row>
    <row r="21" spans="2:151" ht="45" customHeight="1" thickBot="1">
      <c r="B21" s="31"/>
      <c r="C21" s="28"/>
      <c r="D21" s="32"/>
      <c r="E21" s="28"/>
      <c r="F21" s="79" t="s">
        <v>16</v>
      </c>
      <c r="G21" s="6">
        <f>SUM(G19:G20)</f>
        <v>0</v>
      </c>
      <c r="H21" s="6">
        <f>IF(SUM(H19:H20)&lt;38,SUM(H19:H20),SUM(H19:H20))</f>
        <v>0</v>
      </c>
      <c r="I21" s="6">
        <f>IF(SUM(G21:H21)&lt;100,SUM(G21:H21),SUM(G21:H21))</f>
        <v>0</v>
      </c>
      <c r="J21" s="6">
        <f>SUM(J19:J20)</f>
        <v>0</v>
      </c>
      <c r="K21" s="6">
        <f>IF(SUM(K19:K20)&lt;38,SUM(K19:K20),SUM(K19:K20))</f>
        <v>0</v>
      </c>
      <c r="L21" s="6">
        <f>IF(SUM(J21:K21)&lt;100,SUM(J21:K21),SUM(J21:K21))</f>
        <v>0</v>
      </c>
      <c r="M21" s="6">
        <f>SUM(M19:M20)</f>
        <v>0</v>
      </c>
      <c r="N21" s="6">
        <f>IF(SUM(N19:N20)&lt;38,SUM(N19:N20),SUM(N19:N20))</f>
        <v>0</v>
      </c>
      <c r="O21" s="6">
        <f>IF(SUM(M21:N21)&lt;100,SUM(M21:N21),SUM(M21:N21))</f>
        <v>0</v>
      </c>
      <c r="P21" s="6">
        <f>SUM(P19:P20)</f>
        <v>0</v>
      </c>
      <c r="Q21" s="6">
        <f>IF(SUM(Q19:Q20)&lt;38,SUM(Q19:Q20),SUM(Q19:Q20))</f>
        <v>0</v>
      </c>
      <c r="R21" s="6">
        <f>IF(SUM(P21:Q21)&lt;80,SUM(P21:Q21),SUM(P21:Q21))</f>
        <v>0</v>
      </c>
      <c r="S21" s="6">
        <f>SUM(S19:S20)</f>
        <v>0</v>
      </c>
      <c r="T21" s="6">
        <f>IF(SUM(T19:T20)&lt;38,SUM(T19:T20),SUM(T19:T20))</f>
        <v>0</v>
      </c>
      <c r="U21" s="6">
        <f>IF(SUM(S21:T21)&lt;80,SUM(S21:T21),SUM(S21:T21))</f>
        <v>0</v>
      </c>
      <c r="V21" s="6">
        <f>SUM(V19:V20)</f>
        <v>0</v>
      </c>
      <c r="W21" s="6">
        <f>IF(SUM(W19:W20)&lt;38,SUM(W19:W20),SUM(W19:W20))</f>
        <v>0</v>
      </c>
      <c r="X21" s="6">
        <f>IF(SUM(V21:W21)&lt;80,SUM(V21:W21),SUM(V21:W21))</f>
        <v>0</v>
      </c>
      <c r="Y21" s="6">
        <f>SUM(Y19:Y20)</f>
        <v>0</v>
      </c>
      <c r="Z21" s="6">
        <f>IF(SUM(Z19:Z20)&lt;19,SUM(Z19:Z20),SUM(Z19:Z20))</f>
        <v>0</v>
      </c>
      <c r="AA21" s="6">
        <f>IF(SUM(Y21:Z21)&lt;40,SUM(Y21:Z21),SUM(Y21:Z21))</f>
        <v>0</v>
      </c>
      <c r="AB21" s="6">
        <f>SUM(AB19:AB20)</f>
        <v>0</v>
      </c>
      <c r="AC21" s="6">
        <f>IF(SUM(AC19:AC20)&lt;19,SUM(AC19:AC20),SUM(AC19:AC20))</f>
        <v>0</v>
      </c>
      <c r="AD21" s="6">
        <f>IF(SUM(AB21:AC21)&lt;40,SUM(AB21:AC21),SUM(AB21:AC21))</f>
        <v>0</v>
      </c>
      <c r="AE21" s="6">
        <f>SUM(AE19:AE20)</f>
        <v>0</v>
      </c>
      <c r="AF21" s="6">
        <f>IF(SUM(AF19:AF20)&lt;19,SUM(AF19:AF20),SUM(AF19:AF20))</f>
        <v>0</v>
      </c>
      <c r="AG21" s="6">
        <f>IF(SUM(AE21:AF21)&lt;40,SUM(AE21:AF21),SUM(AE21:AF21))</f>
        <v>0</v>
      </c>
      <c r="AH21" s="6">
        <f>SUM(AH19:AH20)</f>
        <v>0</v>
      </c>
      <c r="AI21" s="6">
        <f>IF(SUM(AI19:AI20)&lt;19,SUM(AI19:AI20),SUM(AI19:AI20))</f>
        <v>0</v>
      </c>
      <c r="AJ21" s="6">
        <f>IF(SUM(AH21:AI21)&lt;40,SUM(AH21:AI21),SUM(AH21:AI21))</f>
        <v>0</v>
      </c>
      <c r="AK21" s="6">
        <f>SUM(AK19:AK20)</f>
        <v>0</v>
      </c>
      <c r="AL21" s="6">
        <f>IF(SUM(AL19:AL20)&lt;9,SUM(AL19:AL20),SUM(AL19:AL20))</f>
        <v>0</v>
      </c>
      <c r="AM21" s="6">
        <f>IF(SUM(AK21:AL21)&lt;20,SUM(AK21:AL21),SUM(AK21:AL21))</f>
        <v>0</v>
      </c>
      <c r="AN21" s="7" t="str">
        <f>IF(OR(I21&lt;100,L21&lt;100,O21&lt;100,R21&lt;60,U21&lt;60,X21&lt;60,AA21&lt;40,AD21&lt;40,AG21&lt;40,AJ21&lt;40,AM21&lt;20),"0",SUM(AA21,AD21,X21,U21,R21,O21,L21,I21,AG21,AJ21,AM21))</f>
        <v>0</v>
      </c>
      <c r="AO21" s="7">
        <f>AN21/1320*100</f>
        <v>0</v>
      </c>
      <c r="AP21" s="7" t="str">
        <f>IF(AO21&lt;50,"   ",IF(AO21&lt;65,"مقبول",IF(AO21&lt;75,"جيد",IF(AO21&lt;85,"جيدجداً",IF(AO21&lt;=100,"ممتاز","خطا")))))</f>
        <v xml:space="preserve">   </v>
      </c>
      <c r="AQ21" s="28"/>
      <c r="AR21" s="28"/>
      <c r="AS21" s="28"/>
      <c r="AT21" s="28"/>
      <c r="AU21" s="30"/>
      <c r="DC21" s="42"/>
      <c r="DD21" s="40"/>
      <c r="DE21" s="43"/>
      <c r="DF21" s="40"/>
      <c r="DG21" s="19"/>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2"/>
      <c r="EM21" s="22"/>
      <c r="EN21" s="22"/>
      <c r="EO21" s="40"/>
      <c r="EP21" s="40"/>
      <c r="EQ21" s="40"/>
      <c r="ER21" s="40"/>
      <c r="ES21" s="40"/>
      <c r="ET21" s="40"/>
      <c r="EU21" s="44"/>
    </row>
    <row r="22" spans="2:151" ht="45" customHeight="1" thickBot="1">
      <c r="B22" s="31">
        <v>6</v>
      </c>
      <c r="C22" s="28"/>
      <c r="D22" s="32"/>
      <c r="E22" s="28"/>
      <c r="F22" s="91" t="s">
        <v>14</v>
      </c>
      <c r="G22" s="5"/>
      <c r="H22" s="5"/>
      <c r="I22" s="6">
        <f>SUM(G22:H22)</f>
        <v>0</v>
      </c>
      <c r="J22" s="5"/>
      <c r="K22" s="5"/>
      <c r="L22" s="6">
        <f>SUM(J22:K22)</f>
        <v>0</v>
      </c>
      <c r="M22" s="5"/>
      <c r="N22" s="5"/>
      <c r="O22" s="6">
        <f>SUM(M22:N22)</f>
        <v>0</v>
      </c>
      <c r="P22" s="5"/>
      <c r="Q22" s="5"/>
      <c r="R22" s="6">
        <f>SUM(P22:Q22)</f>
        <v>0</v>
      </c>
      <c r="S22" s="5"/>
      <c r="T22" s="5"/>
      <c r="U22" s="6">
        <f>SUM(S22:T22)</f>
        <v>0</v>
      </c>
      <c r="V22" s="5"/>
      <c r="W22" s="5"/>
      <c r="X22" s="6">
        <f>SUM(V22:W22)</f>
        <v>0</v>
      </c>
      <c r="Y22" s="5"/>
      <c r="Z22" s="5"/>
      <c r="AA22" s="6">
        <f>SUM(Y22:Z22)</f>
        <v>0</v>
      </c>
      <c r="AB22" s="5"/>
      <c r="AC22" s="5"/>
      <c r="AD22" s="6">
        <f>SUM(AB22:AC22)</f>
        <v>0</v>
      </c>
      <c r="AE22" s="5"/>
      <c r="AF22" s="5"/>
      <c r="AG22" s="6">
        <f>SUM(AE22:AF22)</f>
        <v>0</v>
      </c>
      <c r="AH22" s="5"/>
      <c r="AI22" s="5"/>
      <c r="AJ22" s="6">
        <f>SUM(AH22:AI22)</f>
        <v>0</v>
      </c>
      <c r="AK22" s="5"/>
      <c r="AL22" s="5"/>
      <c r="AM22" s="6">
        <f>SUM(AK22:AL22)</f>
        <v>0</v>
      </c>
      <c r="AN22" s="36"/>
      <c r="AO22" s="36"/>
      <c r="AP22" s="26"/>
      <c r="AQ22" s="28"/>
      <c r="AR22" s="28"/>
      <c r="AS22" s="28"/>
      <c r="AT22" s="28"/>
      <c r="AU22" s="30" t="str">
        <f>IF(AN24="0","راسب","ناجح")</f>
        <v>راسب</v>
      </c>
      <c r="DC22" s="42"/>
      <c r="DD22" s="40"/>
      <c r="DE22" s="43"/>
      <c r="DF22" s="40"/>
      <c r="DG22" s="19"/>
      <c r="DH22" s="20"/>
      <c r="DI22" s="20"/>
      <c r="DJ22" s="21"/>
      <c r="DK22" s="20"/>
      <c r="DL22" s="20"/>
      <c r="DM22" s="21"/>
      <c r="DN22" s="20"/>
      <c r="DO22" s="20"/>
      <c r="DP22" s="21"/>
      <c r="DQ22" s="20"/>
      <c r="DR22" s="20"/>
      <c r="DS22" s="21"/>
      <c r="DT22" s="20"/>
      <c r="DU22" s="20"/>
      <c r="DV22" s="21"/>
      <c r="DW22" s="20"/>
      <c r="DX22" s="20"/>
      <c r="DY22" s="21"/>
      <c r="DZ22" s="20"/>
      <c r="EA22" s="20"/>
      <c r="EB22" s="21"/>
      <c r="EC22" s="20"/>
      <c r="ED22" s="20"/>
      <c r="EE22" s="21"/>
      <c r="EF22" s="20"/>
      <c r="EG22" s="20"/>
      <c r="EH22" s="21"/>
      <c r="EI22" s="20"/>
      <c r="EJ22" s="20"/>
      <c r="EK22" s="21"/>
      <c r="EL22" s="41"/>
      <c r="EM22" s="41"/>
      <c r="EN22" s="41"/>
      <c r="EO22" s="40"/>
      <c r="EP22" s="40"/>
      <c r="EQ22" s="40"/>
      <c r="ER22" s="40"/>
      <c r="ES22" s="40"/>
      <c r="ET22" s="40"/>
      <c r="EU22" s="44"/>
    </row>
    <row r="23" spans="2:151" ht="45" customHeight="1" thickBot="1">
      <c r="B23" s="31"/>
      <c r="C23" s="28"/>
      <c r="D23" s="32"/>
      <c r="E23" s="28"/>
      <c r="F23" s="91" t="s">
        <v>15</v>
      </c>
      <c r="G23" s="5"/>
      <c r="H23" s="5"/>
      <c r="I23" s="6">
        <f>SUM(G23:H23)</f>
        <v>0</v>
      </c>
      <c r="J23" s="5"/>
      <c r="K23" s="5"/>
      <c r="L23" s="6">
        <f>SUM(J23:K23)</f>
        <v>0</v>
      </c>
      <c r="M23" s="5"/>
      <c r="N23" s="5"/>
      <c r="O23" s="6">
        <f>SUM(M23:N23)</f>
        <v>0</v>
      </c>
      <c r="P23" s="5"/>
      <c r="Q23" s="5"/>
      <c r="R23" s="6">
        <f>SUM(P23:Q23)</f>
        <v>0</v>
      </c>
      <c r="S23" s="5"/>
      <c r="T23" s="5"/>
      <c r="U23" s="6">
        <f>SUM(S23:T23)</f>
        <v>0</v>
      </c>
      <c r="V23" s="5"/>
      <c r="W23" s="5"/>
      <c r="X23" s="6">
        <f>SUM(V23:W23)</f>
        <v>0</v>
      </c>
      <c r="Y23" s="5"/>
      <c r="Z23" s="5"/>
      <c r="AA23" s="6">
        <f>SUM(Y23:Z23)</f>
        <v>0</v>
      </c>
      <c r="AB23" s="5"/>
      <c r="AC23" s="5"/>
      <c r="AD23" s="6">
        <f>SUM(AB23:AC23)</f>
        <v>0</v>
      </c>
      <c r="AE23" s="5"/>
      <c r="AF23" s="5"/>
      <c r="AG23" s="6">
        <f>SUM(AE23:AF23)</f>
        <v>0</v>
      </c>
      <c r="AH23" s="5"/>
      <c r="AI23" s="5"/>
      <c r="AJ23" s="6">
        <f>SUM(AH23:AI23)</f>
        <v>0</v>
      </c>
      <c r="AK23" s="5"/>
      <c r="AL23" s="5"/>
      <c r="AM23" s="6">
        <f>SUM(AK23:AL23)</f>
        <v>0</v>
      </c>
      <c r="AN23" s="36"/>
      <c r="AO23" s="36"/>
      <c r="AP23" s="27"/>
      <c r="AQ23" s="28"/>
      <c r="AR23" s="28"/>
      <c r="AS23" s="28"/>
      <c r="AT23" s="28"/>
      <c r="AU23" s="30"/>
      <c r="DC23" s="42"/>
      <c r="DD23" s="40"/>
      <c r="DE23" s="43"/>
      <c r="DF23" s="40"/>
      <c r="DG23" s="19"/>
      <c r="DH23" s="20"/>
      <c r="DI23" s="20"/>
      <c r="DJ23" s="21"/>
      <c r="DK23" s="20"/>
      <c r="DL23" s="20"/>
      <c r="DM23" s="21"/>
      <c r="DN23" s="20"/>
      <c r="DO23" s="20"/>
      <c r="DP23" s="21"/>
      <c r="DQ23" s="20"/>
      <c r="DR23" s="20"/>
      <c r="DS23" s="21"/>
      <c r="DT23" s="20"/>
      <c r="DU23" s="20"/>
      <c r="DV23" s="21"/>
      <c r="DW23" s="20"/>
      <c r="DX23" s="20"/>
      <c r="DY23" s="21"/>
      <c r="DZ23" s="20"/>
      <c r="EA23" s="20"/>
      <c r="EB23" s="21"/>
      <c r="EC23" s="20"/>
      <c r="ED23" s="20"/>
      <c r="EE23" s="21"/>
      <c r="EF23" s="20"/>
      <c r="EG23" s="20"/>
      <c r="EH23" s="21"/>
      <c r="EI23" s="20"/>
      <c r="EJ23" s="20"/>
      <c r="EK23" s="21"/>
      <c r="EL23" s="41"/>
      <c r="EM23" s="41"/>
      <c r="EN23" s="41"/>
      <c r="EO23" s="40"/>
      <c r="EP23" s="40"/>
      <c r="EQ23" s="40"/>
      <c r="ER23" s="40"/>
      <c r="ES23" s="40"/>
      <c r="ET23" s="40"/>
      <c r="EU23" s="44"/>
    </row>
    <row r="24" spans="2:151" ht="45" customHeight="1" thickBot="1">
      <c r="B24" s="31"/>
      <c r="C24" s="28"/>
      <c r="D24" s="32"/>
      <c r="E24" s="28"/>
      <c r="F24" s="79" t="s">
        <v>16</v>
      </c>
      <c r="G24" s="6">
        <f>SUM(G22:G23)</f>
        <v>0</v>
      </c>
      <c r="H24" s="6">
        <f>IF(SUM(H22:H23)&lt;38,SUM(H22:H23),SUM(H22:H23))</f>
        <v>0</v>
      </c>
      <c r="I24" s="6">
        <f>IF(SUM(G24:H24)&lt;100,SUM(G24:H24),SUM(G24:H24))</f>
        <v>0</v>
      </c>
      <c r="J24" s="6">
        <f>SUM(J22:J23)</f>
        <v>0</v>
      </c>
      <c r="K24" s="6">
        <f>IF(SUM(K22:K23)&lt;38,SUM(K22:K23),SUM(K22:K23))</f>
        <v>0</v>
      </c>
      <c r="L24" s="6">
        <f>IF(SUM(J24:K24)&lt;100,SUM(J24:K24),SUM(J24:K24))</f>
        <v>0</v>
      </c>
      <c r="M24" s="6">
        <f>SUM(M22:M23)</f>
        <v>0</v>
      </c>
      <c r="N24" s="6">
        <f>IF(SUM(N22:N23)&lt;38,SUM(N22:N23),SUM(N22:N23))</f>
        <v>0</v>
      </c>
      <c r="O24" s="6">
        <f>IF(SUM(M24:N24)&lt;100,SUM(M24:N24),SUM(M24:N24))</f>
        <v>0</v>
      </c>
      <c r="P24" s="6">
        <f>SUM(P22:P23)</f>
        <v>0</v>
      </c>
      <c r="Q24" s="6">
        <f>IF(SUM(Q22:Q23)&lt;38,SUM(Q22:Q23),SUM(Q22:Q23))</f>
        <v>0</v>
      </c>
      <c r="R24" s="6">
        <f>IF(SUM(P24:Q24)&lt;80,SUM(P24:Q24),SUM(P24:Q24))</f>
        <v>0</v>
      </c>
      <c r="S24" s="6">
        <f>SUM(S22:S23)</f>
        <v>0</v>
      </c>
      <c r="T24" s="6">
        <f>IF(SUM(T22:T23)&lt;38,SUM(T22:T23),SUM(T22:T23))</f>
        <v>0</v>
      </c>
      <c r="U24" s="6">
        <f>IF(SUM(S24:T24)&lt;80,SUM(S24:T24),SUM(S24:T24))</f>
        <v>0</v>
      </c>
      <c r="V24" s="6">
        <f>SUM(V22:V23)</f>
        <v>0</v>
      </c>
      <c r="W24" s="6">
        <f>IF(SUM(W22:W23)&lt;38,SUM(W22:W23),SUM(W22:W23))</f>
        <v>0</v>
      </c>
      <c r="X24" s="6">
        <f>IF(SUM(V24:W24)&lt;80,SUM(V24:W24),SUM(V24:W24))</f>
        <v>0</v>
      </c>
      <c r="Y24" s="6">
        <f>SUM(Y22:Y23)</f>
        <v>0</v>
      </c>
      <c r="Z24" s="6">
        <f>IF(SUM(Z22:Z23)&lt;19,SUM(Z22:Z23),SUM(Z22:Z23))</f>
        <v>0</v>
      </c>
      <c r="AA24" s="6">
        <f>IF(SUM(Y24:Z24)&lt;40,SUM(Y24:Z24),SUM(Y24:Z24))</f>
        <v>0</v>
      </c>
      <c r="AB24" s="6">
        <f>SUM(AB22:AB23)</f>
        <v>0</v>
      </c>
      <c r="AC24" s="6">
        <f>IF(SUM(AC22:AC23)&lt;19,SUM(AC22:AC23),SUM(AC22:AC23))</f>
        <v>0</v>
      </c>
      <c r="AD24" s="6">
        <f>IF(SUM(AB24:AC24)&lt;40,SUM(AB24:AC24),SUM(AB24:AC24))</f>
        <v>0</v>
      </c>
      <c r="AE24" s="6">
        <f>SUM(AE22:AE23)</f>
        <v>0</v>
      </c>
      <c r="AF24" s="6">
        <f>IF(SUM(AF22:AF23)&lt;19,SUM(AF22:AF23),SUM(AF22:AF23))</f>
        <v>0</v>
      </c>
      <c r="AG24" s="6">
        <f>IF(SUM(AE24:AF24)&lt;40,SUM(AE24:AF24),SUM(AE24:AF24))</f>
        <v>0</v>
      </c>
      <c r="AH24" s="6">
        <f>SUM(AH22:AH23)</f>
        <v>0</v>
      </c>
      <c r="AI24" s="6">
        <f>IF(SUM(AI22:AI23)&lt;19,SUM(AI22:AI23),SUM(AI22:AI23))</f>
        <v>0</v>
      </c>
      <c r="AJ24" s="6">
        <f>IF(SUM(AH24:AI24)&lt;40,SUM(AH24:AI24),SUM(AH24:AI24))</f>
        <v>0</v>
      </c>
      <c r="AK24" s="6">
        <f>SUM(AK22:AK23)</f>
        <v>0</v>
      </c>
      <c r="AL24" s="6">
        <f>IF(SUM(AL22:AL23)&lt;9,SUM(AL22:AL23),SUM(AL22:AL23))</f>
        <v>0</v>
      </c>
      <c r="AM24" s="6">
        <f>IF(SUM(AK24:AL24)&lt;20,SUM(AK24:AL24),SUM(AK24:AL24))</f>
        <v>0</v>
      </c>
      <c r="AN24" s="7" t="str">
        <f>IF(OR(I24&lt;100,L24&lt;100,O24&lt;100,R24&lt;60,U24&lt;60,X24&lt;60,AA24&lt;40,AD24&lt;40,AG24&lt;40,AJ24&lt;40,AM24&lt;20),"0",SUM(AA24,AD24,X24,U24,R24,O24,L24,I24,AG24,AJ24,AM24))</f>
        <v>0</v>
      </c>
      <c r="AO24" s="7">
        <f>AN24/1320*100</f>
        <v>0</v>
      </c>
      <c r="AP24" s="7" t="str">
        <f>IF(AO24&lt;50,"   ",IF(AO24&lt;65,"مقبول",IF(AO24&lt;75,"جيد",IF(AO24&lt;85,"جيدجداً",IF(AO24&lt;=100,"ممتاز","خطا")))))</f>
        <v xml:space="preserve">   </v>
      </c>
      <c r="AQ24" s="28"/>
      <c r="AR24" s="28"/>
      <c r="AS24" s="28"/>
      <c r="AT24" s="28"/>
      <c r="AU24" s="30"/>
      <c r="DC24" s="42"/>
      <c r="DD24" s="40"/>
      <c r="DE24" s="43"/>
      <c r="DF24" s="40"/>
      <c r="DG24" s="19"/>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2"/>
      <c r="EM24" s="22"/>
      <c r="EN24" s="22"/>
      <c r="EO24" s="40"/>
      <c r="EP24" s="40"/>
      <c r="EQ24" s="40"/>
      <c r="ER24" s="40"/>
      <c r="ES24" s="40"/>
      <c r="ET24" s="40"/>
      <c r="EU24" s="44"/>
    </row>
    <row r="25" spans="2:151" ht="45" customHeight="1" thickBot="1">
      <c r="B25" s="31">
        <v>7</v>
      </c>
      <c r="C25" s="28"/>
      <c r="D25" s="32"/>
      <c r="E25" s="28"/>
      <c r="F25" s="91" t="s">
        <v>14</v>
      </c>
      <c r="G25" s="5"/>
      <c r="H25" s="5"/>
      <c r="I25" s="6">
        <f>SUM(G25:H25)</f>
        <v>0</v>
      </c>
      <c r="J25" s="5"/>
      <c r="K25" s="5"/>
      <c r="L25" s="6">
        <f>SUM(J25:K25)</f>
        <v>0</v>
      </c>
      <c r="M25" s="5"/>
      <c r="N25" s="5"/>
      <c r="O25" s="6">
        <f>SUM(M25:N25)</f>
        <v>0</v>
      </c>
      <c r="P25" s="5"/>
      <c r="Q25" s="5"/>
      <c r="R25" s="6">
        <f>SUM(P25:Q25)</f>
        <v>0</v>
      </c>
      <c r="S25" s="5"/>
      <c r="T25" s="5"/>
      <c r="U25" s="6">
        <f>SUM(S25:T25)</f>
        <v>0</v>
      </c>
      <c r="V25" s="5"/>
      <c r="W25" s="5"/>
      <c r="X25" s="6">
        <f>SUM(V25:W25)</f>
        <v>0</v>
      </c>
      <c r="Y25" s="5"/>
      <c r="Z25" s="5"/>
      <c r="AA25" s="6">
        <f>SUM(Y25:Z25)</f>
        <v>0</v>
      </c>
      <c r="AB25" s="5"/>
      <c r="AC25" s="5"/>
      <c r="AD25" s="6">
        <f>SUM(AB25:AC25)</f>
        <v>0</v>
      </c>
      <c r="AE25" s="5"/>
      <c r="AF25" s="5"/>
      <c r="AG25" s="6">
        <f>SUM(AE25:AF25)</f>
        <v>0</v>
      </c>
      <c r="AH25" s="5"/>
      <c r="AI25" s="5"/>
      <c r="AJ25" s="6">
        <f>SUM(AH25:AI25)</f>
        <v>0</v>
      </c>
      <c r="AK25" s="5"/>
      <c r="AL25" s="5"/>
      <c r="AM25" s="6">
        <f>SUM(AK25:AL25)</f>
        <v>0</v>
      </c>
      <c r="AN25" s="36"/>
      <c r="AO25" s="36"/>
      <c r="AP25" s="26"/>
      <c r="AQ25" s="28"/>
      <c r="AR25" s="28"/>
      <c r="AS25" s="28"/>
      <c r="AT25" s="28"/>
      <c r="AU25" s="30" t="str">
        <f>IF(AN27="0","راسب","ناجح")</f>
        <v>راسب</v>
      </c>
      <c r="DC25" s="42"/>
      <c r="DD25" s="40"/>
      <c r="DE25" s="43"/>
      <c r="DF25" s="40"/>
      <c r="DG25" s="19"/>
      <c r="DH25" s="20"/>
      <c r="DI25" s="20"/>
      <c r="DJ25" s="21"/>
      <c r="DK25" s="20"/>
      <c r="DL25" s="20"/>
      <c r="DM25" s="21"/>
      <c r="DN25" s="20"/>
      <c r="DO25" s="20"/>
      <c r="DP25" s="21"/>
      <c r="DQ25" s="20"/>
      <c r="DR25" s="20"/>
      <c r="DS25" s="21"/>
      <c r="DT25" s="20"/>
      <c r="DU25" s="20"/>
      <c r="DV25" s="21"/>
      <c r="DW25" s="20"/>
      <c r="DX25" s="20"/>
      <c r="DY25" s="21"/>
      <c r="DZ25" s="20"/>
      <c r="EA25" s="20"/>
      <c r="EB25" s="21"/>
      <c r="EC25" s="20"/>
      <c r="ED25" s="20"/>
      <c r="EE25" s="21"/>
      <c r="EF25" s="20"/>
      <c r="EG25" s="20"/>
      <c r="EH25" s="21"/>
      <c r="EI25" s="20"/>
      <c r="EJ25" s="20"/>
      <c r="EK25" s="21"/>
      <c r="EL25" s="41"/>
      <c r="EM25" s="41"/>
      <c r="EN25" s="41"/>
      <c r="EO25" s="40"/>
      <c r="EP25" s="40"/>
      <c r="EQ25" s="40"/>
      <c r="ER25" s="40"/>
      <c r="ES25" s="40"/>
      <c r="ET25" s="40"/>
      <c r="EU25" s="44"/>
    </row>
    <row r="26" spans="2:151" ht="45" customHeight="1" thickBot="1">
      <c r="B26" s="31"/>
      <c r="C26" s="28"/>
      <c r="D26" s="32"/>
      <c r="E26" s="28"/>
      <c r="F26" s="91" t="s">
        <v>15</v>
      </c>
      <c r="G26" s="5"/>
      <c r="H26" s="5"/>
      <c r="I26" s="6">
        <f>SUM(G26:H26)</f>
        <v>0</v>
      </c>
      <c r="J26" s="5"/>
      <c r="K26" s="5"/>
      <c r="L26" s="6">
        <f>SUM(J26:K26)</f>
        <v>0</v>
      </c>
      <c r="M26" s="5"/>
      <c r="N26" s="5"/>
      <c r="O26" s="6">
        <f>SUM(M26:N26)</f>
        <v>0</v>
      </c>
      <c r="P26" s="5"/>
      <c r="Q26" s="5"/>
      <c r="R26" s="6">
        <f>SUM(P26:Q26)</f>
        <v>0</v>
      </c>
      <c r="S26" s="5"/>
      <c r="T26" s="5"/>
      <c r="U26" s="6">
        <f>SUM(S26:T26)</f>
        <v>0</v>
      </c>
      <c r="V26" s="5"/>
      <c r="W26" s="5"/>
      <c r="X26" s="6">
        <f>SUM(V26:W26)</f>
        <v>0</v>
      </c>
      <c r="Y26" s="5"/>
      <c r="Z26" s="5"/>
      <c r="AA26" s="6">
        <f>SUM(Y26:Z26)</f>
        <v>0</v>
      </c>
      <c r="AB26" s="5"/>
      <c r="AC26" s="5"/>
      <c r="AD26" s="6">
        <f>SUM(AB26:AC26)</f>
        <v>0</v>
      </c>
      <c r="AE26" s="5"/>
      <c r="AF26" s="5"/>
      <c r="AG26" s="6">
        <f>SUM(AE26:AF26)</f>
        <v>0</v>
      </c>
      <c r="AH26" s="5"/>
      <c r="AI26" s="5"/>
      <c r="AJ26" s="6">
        <f>SUM(AH26:AI26)</f>
        <v>0</v>
      </c>
      <c r="AK26" s="5"/>
      <c r="AL26" s="5"/>
      <c r="AM26" s="6">
        <f>SUM(AK26:AL26)</f>
        <v>0</v>
      </c>
      <c r="AN26" s="36"/>
      <c r="AO26" s="36"/>
      <c r="AP26" s="27"/>
      <c r="AQ26" s="28"/>
      <c r="AR26" s="28"/>
      <c r="AS26" s="28"/>
      <c r="AT26" s="28"/>
      <c r="AU26" s="30"/>
      <c r="DC26" s="42"/>
      <c r="DD26" s="40"/>
      <c r="DE26" s="43"/>
      <c r="DF26" s="40"/>
      <c r="DG26" s="19"/>
      <c r="DH26" s="20"/>
      <c r="DI26" s="20"/>
      <c r="DJ26" s="21"/>
      <c r="DK26" s="20"/>
      <c r="DL26" s="20"/>
      <c r="DM26" s="21"/>
      <c r="DN26" s="20"/>
      <c r="DO26" s="20"/>
      <c r="DP26" s="21"/>
      <c r="DQ26" s="20"/>
      <c r="DR26" s="20"/>
      <c r="DS26" s="21"/>
      <c r="DT26" s="20"/>
      <c r="DU26" s="20"/>
      <c r="DV26" s="21"/>
      <c r="DW26" s="20"/>
      <c r="DX26" s="20"/>
      <c r="DY26" s="21"/>
      <c r="DZ26" s="20"/>
      <c r="EA26" s="20"/>
      <c r="EB26" s="21"/>
      <c r="EC26" s="20"/>
      <c r="ED26" s="20"/>
      <c r="EE26" s="21"/>
      <c r="EF26" s="20"/>
      <c r="EG26" s="20"/>
      <c r="EH26" s="21"/>
      <c r="EI26" s="20"/>
      <c r="EJ26" s="20"/>
      <c r="EK26" s="21"/>
      <c r="EL26" s="41"/>
      <c r="EM26" s="41"/>
      <c r="EN26" s="41"/>
      <c r="EO26" s="40"/>
      <c r="EP26" s="40"/>
      <c r="EQ26" s="40"/>
      <c r="ER26" s="40"/>
      <c r="ES26" s="40"/>
      <c r="ET26" s="40"/>
      <c r="EU26" s="44"/>
    </row>
    <row r="27" spans="2:151" ht="45" customHeight="1" thickBot="1">
      <c r="B27" s="31"/>
      <c r="C27" s="28"/>
      <c r="D27" s="32"/>
      <c r="E27" s="28"/>
      <c r="F27" s="79" t="s">
        <v>16</v>
      </c>
      <c r="G27" s="6">
        <f>SUM(G25:G26)</f>
        <v>0</v>
      </c>
      <c r="H27" s="6">
        <f>IF(SUM(H25:H26)&lt;38,SUM(H25:H26),SUM(H25:H26))</f>
        <v>0</v>
      </c>
      <c r="I27" s="6">
        <f>IF(SUM(G27:H27)&lt;100,SUM(G27:H27),SUM(G27:H27))</f>
        <v>0</v>
      </c>
      <c r="J27" s="6">
        <f>SUM(J25:J26)</f>
        <v>0</v>
      </c>
      <c r="K27" s="6">
        <f>IF(SUM(K25:K26)&lt;38,SUM(K25:K26),SUM(K25:K26))</f>
        <v>0</v>
      </c>
      <c r="L27" s="6">
        <f>IF(SUM(J27:K27)&lt;100,SUM(J27:K27),SUM(J27:K27))</f>
        <v>0</v>
      </c>
      <c r="M27" s="6">
        <f>SUM(M25:M26)</f>
        <v>0</v>
      </c>
      <c r="N27" s="6">
        <f>IF(SUM(N25:N26)&lt;38,SUM(N25:N26),SUM(N25:N26))</f>
        <v>0</v>
      </c>
      <c r="O27" s="6">
        <f>IF(SUM(M27:N27)&lt;100,SUM(M27:N27),SUM(M27:N27))</f>
        <v>0</v>
      </c>
      <c r="P27" s="6">
        <f>SUM(P25:P26)</f>
        <v>0</v>
      </c>
      <c r="Q27" s="6">
        <f>IF(SUM(Q25:Q26)&lt;38,SUM(Q25:Q26),SUM(Q25:Q26))</f>
        <v>0</v>
      </c>
      <c r="R27" s="6">
        <f>IF(SUM(P27:Q27)&lt;80,SUM(P27:Q27),SUM(P27:Q27))</f>
        <v>0</v>
      </c>
      <c r="S27" s="6">
        <f>SUM(S25:S26)</f>
        <v>0</v>
      </c>
      <c r="T27" s="6">
        <f>IF(SUM(T25:T26)&lt;38,SUM(T25:T26),SUM(T25:T26))</f>
        <v>0</v>
      </c>
      <c r="U27" s="6">
        <f>IF(SUM(S27:T27)&lt;80,SUM(S27:T27),SUM(S27:T27))</f>
        <v>0</v>
      </c>
      <c r="V27" s="6">
        <f>SUM(V25:V26)</f>
        <v>0</v>
      </c>
      <c r="W27" s="6">
        <f>IF(SUM(W25:W26)&lt;38,SUM(W25:W26),SUM(W25:W26))</f>
        <v>0</v>
      </c>
      <c r="X27" s="6">
        <f>IF(SUM(V27:W27)&lt;80,SUM(V27:W27),SUM(V27:W27))</f>
        <v>0</v>
      </c>
      <c r="Y27" s="6">
        <f>SUM(Y25:Y26)</f>
        <v>0</v>
      </c>
      <c r="Z27" s="6">
        <f>IF(SUM(Z25:Z26)&lt;19,SUM(Z25:Z26),SUM(Z25:Z26))</f>
        <v>0</v>
      </c>
      <c r="AA27" s="6">
        <f>IF(SUM(Y27:Z27)&lt;40,SUM(Y27:Z27),SUM(Y27:Z27))</f>
        <v>0</v>
      </c>
      <c r="AB27" s="6">
        <f>SUM(AB25:AB26)</f>
        <v>0</v>
      </c>
      <c r="AC27" s="6">
        <f>IF(SUM(AC25:AC26)&lt;19,SUM(AC25:AC26),SUM(AC25:AC26))</f>
        <v>0</v>
      </c>
      <c r="AD27" s="6">
        <f>IF(SUM(AB27:AC27)&lt;40,SUM(AB27:AC27),SUM(AB27:AC27))</f>
        <v>0</v>
      </c>
      <c r="AE27" s="6">
        <f>SUM(AE25:AE26)</f>
        <v>0</v>
      </c>
      <c r="AF27" s="6">
        <f>IF(SUM(AF25:AF26)&lt;19,SUM(AF25:AF26),SUM(AF25:AF26))</f>
        <v>0</v>
      </c>
      <c r="AG27" s="6">
        <f>IF(SUM(AE27:AF27)&lt;40,SUM(AE27:AF27),SUM(AE27:AF27))</f>
        <v>0</v>
      </c>
      <c r="AH27" s="6">
        <f>SUM(AH25:AH26)</f>
        <v>0</v>
      </c>
      <c r="AI27" s="6">
        <f>IF(SUM(AI25:AI26)&lt;19,SUM(AI25:AI26),SUM(AI25:AI26))</f>
        <v>0</v>
      </c>
      <c r="AJ27" s="6">
        <f>IF(SUM(AH27:AI27)&lt;40,SUM(AH27:AI27),SUM(AH27:AI27))</f>
        <v>0</v>
      </c>
      <c r="AK27" s="6">
        <f>SUM(AK25:AK26)</f>
        <v>0</v>
      </c>
      <c r="AL27" s="6">
        <f>IF(SUM(AL25:AL26)&lt;9,SUM(AL25:AL26),SUM(AL25:AL26))</f>
        <v>0</v>
      </c>
      <c r="AM27" s="6">
        <f>IF(SUM(AK27:AL27)&lt;20,SUM(AK27:AL27),SUM(AK27:AL27))</f>
        <v>0</v>
      </c>
      <c r="AN27" s="7" t="str">
        <f>IF(OR(I27&lt;100,L27&lt;100,O27&lt;100,R27&lt;60,U27&lt;60,X27&lt;60,AA27&lt;40,AD27&lt;40,AG27&lt;40,AJ27&lt;40,AM27&lt;20),"0",SUM(AA27,AD27,X27,U27,R27,O27,L27,I27,AG27,AJ27,AM27))</f>
        <v>0</v>
      </c>
      <c r="AO27" s="7">
        <f>AN27/1320*100</f>
        <v>0</v>
      </c>
      <c r="AP27" s="7" t="str">
        <f>IF(AO27&lt;50,"   ",IF(AO27&lt;65,"مقبول",IF(AO27&lt;75,"جيد",IF(AO27&lt;85,"جيدجداً",IF(AO27&lt;=100,"ممتاز","خطا")))))</f>
        <v xml:space="preserve">   </v>
      </c>
      <c r="AQ27" s="28"/>
      <c r="AR27" s="28"/>
      <c r="AS27" s="28"/>
      <c r="AT27" s="28"/>
      <c r="AU27" s="30"/>
      <c r="DC27" s="42"/>
      <c r="DD27" s="40"/>
      <c r="DE27" s="43"/>
      <c r="DF27" s="40"/>
      <c r="DG27" s="19"/>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2"/>
      <c r="EM27" s="22"/>
      <c r="EN27" s="22"/>
      <c r="EO27" s="40"/>
      <c r="EP27" s="40"/>
      <c r="EQ27" s="40"/>
      <c r="ER27" s="40"/>
      <c r="ES27" s="40"/>
      <c r="ET27" s="40"/>
      <c r="EU27" s="44"/>
    </row>
    <row r="28" spans="2:151" ht="45" customHeight="1" thickBot="1">
      <c r="B28" s="31">
        <v>8</v>
      </c>
      <c r="C28" s="28"/>
      <c r="D28" s="32"/>
      <c r="E28" s="28"/>
      <c r="F28" s="91" t="s">
        <v>14</v>
      </c>
      <c r="G28" s="5"/>
      <c r="H28" s="5"/>
      <c r="I28" s="6">
        <f>SUM(G28:H28)</f>
        <v>0</v>
      </c>
      <c r="J28" s="5"/>
      <c r="K28" s="5"/>
      <c r="L28" s="6">
        <f>SUM(J28:K28)</f>
        <v>0</v>
      </c>
      <c r="M28" s="5"/>
      <c r="N28" s="5"/>
      <c r="O28" s="6">
        <f>SUM(M28:N28)</f>
        <v>0</v>
      </c>
      <c r="P28" s="5"/>
      <c r="Q28" s="5"/>
      <c r="R28" s="6">
        <f>SUM(P28:Q28)</f>
        <v>0</v>
      </c>
      <c r="S28" s="5"/>
      <c r="T28" s="5"/>
      <c r="U28" s="6">
        <f>SUM(S28:T28)</f>
        <v>0</v>
      </c>
      <c r="V28" s="5"/>
      <c r="W28" s="5"/>
      <c r="X28" s="6">
        <f>SUM(V28:W28)</f>
        <v>0</v>
      </c>
      <c r="Y28" s="5"/>
      <c r="Z28" s="5"/>
      <c r="AA28" s="6">
        <f>SUM(Y28:Z28)</f>
        <v>0</v>
      </c>
      <c r="AB28" s="5"/>
      <c r="AC28" s="5"/>
      <c r="AD28" s="6">
        <f>SUM(AB28:AC28)</f>
        <v>0</v>
      </c>
      <c r="AE28" s="5"/>
      <c r="AF28" s="5"/>
      <c r="AG28" s="6">
        <f>SUM(AE28:AF28)</f>
        <v>0</v>
      </c>
      <c r="AH28" s="5"/>
      <c r="AI28" s="5"/>
      <c r="AJ28" s="6">
        <f>SUM(AH28:AI28)</f>
        <v>0</v>
      </c>
      <c r="AK28" s="5"/>
      <c r="AL28" s="5"/>
      <c r="AM28" s="6">
        <f>SUM(AK28:AL28)</f>
        <v>0</v>
      </c>
      <c r="AN28" s="36"/>
      <c r="AO28" s="36"/>
      <c r="AP28" s="26"/>
      <c r="AQ28" s="28"/>
      <c r="AR28" s="28"/>
      <c r="AS28" s="28"/>
      <c r="AT28" s="28"/>
      <c r="AU28" s="30" t="str">
        <f>IF(AN30="0","راسب","ناجح")</f>
        <v>راسب</v>
      </c>
      <c r="DC28" s="42"/>
      <c r="DD28" s="40"/>
      <c r="DE28" s="43"/>
      <c r="DF28" s="40"/>
      <c r="DG28" s="19"/>
      <c r="DH28" s="20"/>
      <c r="DI28" s="20"/>
      <c r="DJ28" s="21"/>
      <c r="DK28" s="20"/>
      <c r="DL28" s="20"/>
      <c r="DM28" s="21"/>
      <c r="DN28" s="20"/>
      <c r="DO28" s="20"/>
      <c r="DP28" s="21"/>
      <c r="DQ28" s="20"/>
      <c r="DR28" s="20"/>
      <c r="DS28" s="21"/>
      <c r="DT28" s="20"/>
      <c r="DU28" s="20"/>
      <c r="DV28" s="21"/>
      <c r="DW28" s="20"/>
      <c r="DX28" s="20"/>
      <c r="DY28" s="21"/>
      <c r="DZ28" s="20"/>
      <c r="EA28" s="20"/>
      <c r="EB28" s="21"/>
      <c r="EC28" s="20"/>
      <c r="ED28" s="20"/>
      <c r="EE28" s="21"/>
      <c r="EF28" s="20"/>
      <c r="EG28" s="20"/>
      <c r="EH28" s="21"/>
      <c r="EI28" s="20"/>
      <c r="EJ28" s="20"/>
      <c r="EK28" s="21"/>
      <c r="EL28" s="41"/>
      <c r="EM28" s="41"/>
      <c r="EN28" s="41"/>
      <c r="EO28" s="40"/>
      <c r="EP28" s="40"/>
      <c r="EQ28" s="40"/>
      <c r="ER28" s="40"/>
      <c r="ES28" s="40"/>
      <c r="ET28" s="40"/>
      <c r="EU28" s="44"/>
    </row>
    <row r="29" spans="2:151" ht="45" customHeight="1" thickBot="1">
      <c r="B29" s="31"/>
      <c r="C29" s="28"/>
      <c r="D29" s="32"/>
      <c r="E29" s="28"/>
      <c r="F29" s="91" t="s">
        <v>15</v>
      </c>
      <c r="G29" s="5"/>
      <c r="H29" s="5"/>
      <c r="I29" s="6">
        <f>SUM(G29:H29)</f>
        <v>0</v>
      </c>
      <c r="J29" s="5"/>
      <c r="K29" s="5"/>
      <c r="L29" s="6">
        <f>SUM(J29:K29)</f>
        <v>0</v>
      </c>
      <c r="M29" s="5"/>
      <c r="N29" s="5"/>
      <c r="O29" s="6">
        <f>SUM(M29:N29)</f>
        <v>0</v>
      </c>
      <c r="P29" s="5"/>
      <c r="Q29" s="5"/>
      <c r="R29" s="6">
        <f>SUM(P29:Q29)</f>
        <v>0</v>
      </c>
      <c r="S29" s="5"/>
      <c r="T29" s="5"/>
      <c r="U29" s="6">
        <f>SUM(S29:T29)</f>
        <v>0</v>
      </c>
      <c r="V29" s="5"/>
      <c r="W29" s="5"/>
      <c r="X29" s="6">
        <f>SUM(V29:W29)</f>
        <v>0</v>
      </c>
      <c r="Y29" s="5"/>
      <c r="Z29" s="5"/>
      <c r="AA29" s="6">
        <f>SUM(Y29:Z29)</f>
        <v>0</v>
      </c>
      <c r="AB29" s="5"/>
      <c r="AC29" s="5"/>
      <c r="AD29" s="6">
        <f>SUM(AB29:AC29)</f>
        <v>0</v>
      </c>
      <c r="AE29" s="5"/>
      <c r="AF29" s="5"/>
      <c r="AG29" s="6">
        <f>SUM(AE29:AF29)</f>
        <v>0</v>
      </c>
      <c r="AH29" s="5"/>
      <c r="AI29" s="5"/>
      <c r="AJ29" s="6">
        <f>SUM(AH29:AI29)</f>
        <v>0</v>
      </c>
      <c r="AK29" s="5"/>
      <c r="AL29" s="5"/>
      <c r="AM29" s="6">
        <f>SUM(AK29:AL29)</f>
        <v>0</v>
      </c>
      <c r="AN29" s="36"/>
      <c r="AO29" s="36"/>
      <c r="AP29" s="27"/>
      <c r="AQ29" s="28"/>
      <c r="AR29" s="28"/>
      <c r="AS29" s="28"/>
      <c r="AT29" s="28"/>
      <c r="AU29" s="30"/>
      <c r="DC29" s="42"/>
      <c r="DD29" s="40"/>
      <c r="DE29" s="43"/>
      <c r="DF29" s="40"/>
      <c r="DG29" s="19"/>
      <c r="DH29" s="20"/>
      <c r="DI29" s="20"/>
      <c r="DJ29" s="21"/>
      <c r="DK29" s="20"/>
      <c r="DL29" s="20"/>
      <c r="DM29" s="21"/>
      <c r="DN29" s="20"/>
      <c r="DO29" s="20"/>
      <c r="DP29" s="21"/>
      <c r="DQ29" s="20"/>
      <c r="DR29" s="20"/>
      <c r="DS29" s="21"/>
      <c r="DT29" s="20"/>
      <c r="DU29" s="20"/>
      <c r="DV29" s="21"/>
      <c r="DW29" s="20"/>
      <c r="DX29" s="20"/>
      <c r="DY29" s="21"/>
      <c r="DZ29" s="20"/>
      <c r="EA29" s="20"/>
      <c r="EB29" s="21"/>
      <c r="EC29" s="20"/>
      <c r="ED29" s="20"/>
      <c r="EE29" s="21"/>
      <c r="EF29" s="20"/>
      <c r="EG29" s="20"/>
      <c r="EH29" s="21"/>
      <c r="EI29" s="20"/>
      <c r="EJ29" s="20"/>
      <c r="EK29" s="21"/>
      <c r="EL29" s="41"/>
      <c r="EM29" s="41"/>
      <c r="EN29" s="41"/>
      <c r="EO29" s="40"/>
      <c r="EP29" s="40"/>
      <c r="EQ29" s="40"/>
      <c r="ER29" s="40"/>
      <c r="ES29" s="40"/>
      <c r="ET29" s="40"/>
      <c r="EU29" s="44"/>
    </row>
    <row r="30" spans="2:151" ht="45" customHeight="1" thickBot="1">
      <c r="B30" s="31"/>
      <c r="C30" s="28"/>
      <c r="D30" s="32"/>
      <c r="E30" s="28"/>
      <c r="F30" s="79" t="s">
        <v>16</v>
      </c>
      <c r="G30" s="6">
        <f>SUM(G28:G29)</f>
        <v>0</v>
      </c>
      <c r="H30" s="6">
        <f>IF(SUM(H28:H29)&lt;38,SUM(H28:H29),SUM(H28:H29))</f>
        <v>0</v>
      </c>
      <c r="I30" s="6">
        <f>IF(SUM(G30:H30)&lt;100,SUM(G30:H30),SUM(G30:H30))</f>
        <v>0</v>
      </c>
      <c r="J30" s="6">
        <f>SUM(J28:J29)</f>
        <v>0</v>
      </c>
      <c r="K30" s="6">
        <f>IF(SUM(K28:K29)&lt;38,SUM(K28:K29),SUM(K28:K29))</f>
        <v>0</v>
      </c>
      <c r="L30" s="6">
        <f>IF(SUM(J30:K30)&lt;100,SUM(J30:K30),SUM(J30:K30))</f>
        <v>0</v>
      </c>
      <c r="M30" s="6">
        <f>SUM(M28:M29)</f>
        <v>0</v>
      </c>
      <c r="N30" s="6">
        <f>IF(SUM(N28:N29)&lt;38,SUM(N28:N29),SUM(N28:N29))</f>
        <v>0</v>
      </c>
      <c r="O30" s="6">
        <f>IF(SUM(M30:N30)&lt;100,SUM(M30:N30),SUM(M30:N30))</f>
        <v>0</v>
      </c>
      <c r="P30" s="6">
        <f>SUM(P28:P29)</f>
        <v>0</v>
      </c>
      <c r="Q30" s="6">
        <f>IF(SUM(Q28:Q29)&lt;38,SUM(Q28:Q29),SUM(Q28:Q29))</f>
        <v>0</v>
      </c>
      <c r="R30" s="6">
        <f>IF(SUM(P30:Q30)&lt;80,SUM(P30:Q30),SUM(P30:Q30))</f>
        <v>0</v>
      </c>
      <c r="S30" s="6">
        <f>SUM(S28:S29)</f>
        <v>0</v>
      </c>
      <c r="T30" s="6">
        <f>IF(SUM(T28:T29)&lt;38,SUM(T28:T29),SUM(T28:T29))</f>
        <v>0</v>
      </c>
      <c r="U30" s="6">
        <f>IF(SUM(S30:T30)&lt;80,SUM(S30:T30),SUM(S30:T30))</f>
        <v>0</v>
      </c>
      <c r="V30" s="6">
        <f>SUM(V28:V29)</f>
        <v>0</v>
      </c>
      <c r="W30" s="6">
        <f>IF(SUM(W28:W29)&lt;38,SUM(W28:W29),SUM(W28:W29))</f>
        <v>0</v>
      </c>
      <c r="X30" s="6">
        <f>IF(SUM(V30:W30)&lt;80,SUM(V30:W30),SUM(V30:W30))</f>
        <v>0</v>
      </c>
      <c r="Y30" s="6">
        <f>SUM(Y28:Y29)</f>
        <v>0</v>
      </c>
      <c r="Z30" s="6">
        <f>IF(SUM(Z28:Z29)&lt;19,SUM(Z28:Z29),SUM(Z28:Z29))</f>
        <v>0</v>
      </c>
      <c r="AA30" s="6">
        <f>IF(SUM(Y30:Z30)&lt;40,SUM(Y30:Z30),SUM(Y30:Z30))</f>
        <v>0</v>
      </c>
      <c r="AB30" s="6">
        <f>SUM(AB28:AB29)</f>
        <v>0</v>
      </c>
      <c r="AC30" s="6">
        <f>IF(SUM(AC28:AC29)&lt;19,SUM(AC28:AC29),SUM(AC28:AC29))</f>
        <v>0</v>
      </c>
      <c r="AD30" s="6">
        <f>IF(SUM(AB30:AC30)&lt;40,SUM(AB30:AC30),SUM(AB30:AC30))</f>
        <v>0</v>
      </c>
      <c r="AE30" s="6">
        <f>SUM(AE28:AE29)</f>
        <v>0</v>
      </c>
      <c r="AF30" s="6">
        <f>IF(SUM(AF28:AF29)&lt;19,SUM(AF28:AF29),SUM(AF28:AF29))</f>
        <v>0</v>
      </c>
      <c r="AG30" s="6">
        <f>IF(SUM(AE30:AF30)&lt;40,SUM(AE30:AF30),SUM(AE30:AF30))</f>
        <v>0</v>
      </c>
      <c r="AH30" s="6">
        <f>SUM(AH28:AH29)</f>
        <v>0</v>
      </c>
      <c r="AI30" s="6">
        <f>IF(SUM(AI28:AI29)&lt;19,SUM(AI28:AI29),SUM(AI28:AI29))</f>
        <v>0</v>
      </c>
      <c r="AJ30" s="6">
        <f>IF(SUM(AH30:AI30)&lt;40,SUM(AH30:AI30),SUM(AH30:AI30))</f>
        <v>0</v>
      </c>
      <c r="AK30" s="6">
        <f>SUM(AK28:AK29)</f>
        <v>0</v>
      </c>
      <c r="AL30" s="6">
        <f>IF(SUM(AL28:AL29)&lt;9,SUM(AL28:AL29),SUM(AL28:AL29))</f>
        <v>0</v>
      </c>
      <c r="AM30" s="6">
        <f>IF(SUM(AK30:AL30)&lt;20,SUM(AK30:AL30),SUM(AK30:AL30))</f>
        <v>0</v>
      </c>
      <c r="AN30" s="7" t="str">
        <f>IF(OR(I30&lt;100,L30&lt;100,O30&lt;100,R30&lt;60,U30&lt;60,X30&lt;60,AA30&lt;40,AD30&lt;40,AG30&lt;40,AJ30&lt;40,AM30&lt;20),"0",SUM(AA30,AD30,X30,U30,R30,O30,L30,I30,AG30,AJ30,AM30))</f>
        <v>0</v>
      </c>
      <c r="AO30" s="7">
        <f>AN30/1320*100</f>
        <v>0</v>
      </c>
      <c r="AP30" s="7" t="str">
        <f>IF(AO30&lt;50,"   ",IF(AO30&lt;65,"مقبول",IF(AO30&lt;75,"جيد",IF(AO30&lt;85,"جيدجداً",IF(AO30&lt;=100,"ممتاز","خطا")))))</f>
        <v xml:space="preserve">   </v>
      </c>
      <c r="AQ30" s="28"/>
      <c r="AR30" s="28"/>
      <c r="AS30" s="28"/>
      <c r="AT30" s="28"/>
      <c r="AU30" s="30"/>
      <c r="DC30" s="42"/>
      <c r="DD30" s="40"/>
      <c r="DE30" s="43"/>
      <c r="DF30" s="40"/>
      <c r="DG30" s="19"/>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2"/>
      <c r="EM30" s="22"/>
      <c r="EN30" s="22"/>
      <c r="EO30" s="40"/>
      <c r="EP30" s="40"/>
      <c r="EQ30" s="40"/>
      <c r="ER30" s="40"/>
      <c r="ES30" s="40"/>
      <c r="ET30" s="40"/>
      <c r="EU30" s="44"/>
    </row>
    <row r="31" spans="2:151" ht="45" customHeight="1" thickBot="1">
      <c r="B31" s="31">
        <v>9</v>
      </c>
      <c r="C31" s="28"/>
      <c r="D31" s="32"/>
      <c r="E31" s="28"/>
      <c r="F31" s="91" t="s">
        <v>14</v>
      </c>
      <c r="G31" s="5"/>
      <c r="H31" s="5"/>
      <c r="I31" s="6">
        <f>SUM(G31:H31)</f>
        <v>0</v>
      </c>
      <c r="J31" s="5"/>
      <c r="K31" s="5"/>
      <c r="L31" s="6">
        <f>SUM(J31:K31)</f>
        <v>0</v>
      </c>
      <c r="M31" s="5"/>
      <c r="N31" s="5"/>
      <c r="O31" s="6">
        <f>SUM(M31:N31)</f>
        <v>0</v>
      </c>
      <c r="P31" s="5"/>
      <c r="Q31" s="5"/>
      <c r="R31" s="6">
        <f>SUM(P31:Q31)</f>
        <v>0</v>
      </c>
      <c r="S31" s="5"/>
      <c r="T31" s="5"/>
      <c r="U31" s="6">
        <f>SUM(S31:T31)</f>
        <v>0</v>
      </c>
      <c r="V31" s="5"/>
      <c r="W31" s="5"/>
      <c r="X31" s="6">
        <f>SUM(V31:W31)</f>
        <v>0</v>
      </c>
      <c r="Y31" s="5"/>
      <c r="Z31" s="5"/>
      <c r="AA31" s="6">
        <f>SUM(Y31:Z31)</f>
        <v>0</v>
      </c>
      <c r="AB31" s="5"/>
      <c r="AC31" s="5"/>
      <c r="AD31" s="6">
        <f>SUM(AB31:AC31)</f>
        <v>0</v>
      </c>
      <c r="AE31" s="5"/>
      <c r="AF31" s="5"/>
      <c r="AG31" s="6">
        <f>SUM(AE31:AF31)</f>
        <v>0</v>
      </c>
      <c r="AH31" s="5"/>
      <c r="AI31" s="5"/>
      <c r="AJ31" s="6">
        <f>SUM(AH31:AI31)</f>
        <v>0</v>
      </c>
      <c r="AK31" s="5"/>
      <c r="AL31" s="5"/>
      <c r="AM31" s="6">
        <f>SUM(AK31:AL31)</f>
        <v>0</v>
      </c>
      <c r="AN31" s="36"/>
      <c r="AO31" s="36"/>
      <c r="AP31" s="26"/>
      <c r="AQ31" s="28"/>
      <c r="AR31" s="28"/>
      <c r="AS31" s="28"/>
      <c r="AT31" s="28"/>
      <c r="AU31" s="30" t="str">
        <f>IF(AN33="0","راسب","ناجح")</f>
        <v>راسب</v>
      </c>
      <c r="DC31" s="42"/>
      <c r="DD31" s="40"/>
      <c r="DE31" s="43"/>
      <c r="DF31" s="40"/>
      <c r="DG31" s="19"/>
      <c r="DH31" s="20"/>
      <c r="DI31" s="20"/>
      <c r="DJ31" s="21"/>
      <c r="DK31" s="20"/>
      <c r="DL31" s="20"/>
      <c r="DM31" s="21"/>
      <c r="DN31" s="20"/>
      <c r="DO31" s="20"/>
      <c r="DP31" s="21"/>
      <c r="DQ31" s="20"/>
      <c r="DR31" s="20"/>
      <c r="DS31" s="21"/>
      <c r="DT31" s="20"/>
      <c r="DU31" s="20"/>
      <c r="DV31" s="21"/>
      <c r="DW31" s="20"/>
      <c r="DX31" s="20"/>
      <c r="DY31" s="21"/>
      <c r="DZ31" s="20"/>
      <c r="EA31" s="20"/>
      <c r="EB31" s="21"/>
      <c r="EC31" s="20"/>
      <c r="ED31" s="20"/>
      <c r="EE31" s="21"/>
      <c r="EF31" s="20"/>
      <c r="EG31" s="20"/>
      <c r="EH31" s="21"/>
      <c r="EI31" s="20"/>
      <c r="EJ31" s="20"/>
      <c r="EK31" s="21"/>
      <c r="EL31" s="41"/>
      <c r="EM31" s="41"/>
      <c r="EN31" s="41"/>
      <c r="EO31" s="40"/>
      <c r="EP31" s="40"/>
      <c r="EQ31" s="40"/>
      <c r="ER31" s="40"/>
      <c r="ES31" s="40"/>
      <c r="ET31" s="40"/>
      <c r="EU31" s="44"/>
    </row>
    <row r="32" spans="2:151" ht="45" customHeight="1" thickBot="1">
      <c r="B32" s="31"/>
      <c r="C32" s="28"/>
      <c r="D32" s="32"/>
      <c r="E32" s="28"/>
      <c r="F32" s="91" t="s">
        <v>15</v>
      </c>
      <c r="G32" s="5"/>
      <c r="H32" s="5"/>
      <c r="I32" s="6">
        <f>SUM(G32:H32)</f>
        <v>0</v>
      </c>
      <c r="J32" s="5"/>
      <c r="K32" s="5"/>
      <c r="L32" s="6">
        <f>SUM(J32:K32)</f>
        <v>0</v>
      </c>
      <c r="M32" s="5"/>
      <c r="N32" s="5"/>
      <c r="O32" s="6">
        <f>SUM(M32:N32)</f>
        <v>0</v>
      </c>
      <c r="P32" s="5"/>
      <c r="Q32" s="5"/>
      <c r="R32" s="6">
        <f>SUM(P32:Q32)</f>
        <v>0</v>
      </c>
      <c r="S32" s="5"/>
      <c r="T32" s="5"/>
      <c r="U32" s="6">
        <f>SUM(S32:T32)</f>
        <v>0</v>
      </c>
      <c r="V32" s="5"/>
      <c r="W32" s="5"/>
      <c r="X32" s="6">
        <f>SUM(V32:W32)</f>
        <v>0</v>
      </c>
      <c r="Y32" s="5"/>
      <c r="Z32" s="5"/>
      <c r="AA32" s="6">
        <f>SUM(Y32:Z32)</f>
        <v>0</v>
      </c>
      <c r="AB32" s="5"/>
      <c r="AC32" s="5"/>
      <c r="AD32" s="6">
        <f>SUM(AB32:AC32)</f>
        <v>0</v>
      </c>
      <c r="AE32" s="5"/>
      <c r="AF32" s="5"/>
      <c r="AG32" s="6">
        <f>SUM(AE32:AF32)</f>
        <v>0</v>
      </c>
      <c r="AH32" s="5"/>
      <c r="AI32" s="5"/>
      <c r="AJ32" s="6">
        <f>SUM(AH32:AI32)</f>
        <v>0</v>
      </c>
      <c r="AK32" s="5"/>
      <c r="AL32" s="5"/>
      <c r="AM32" s="6">
        <f>SUM(AK32:AL32)</f>
        <v>0</v>
      </c>
      <c r="AN32" s="36"/>
      <c r="AO32" s="36"/>
      <c r="AP32" s="27"/>
      <c r="AQ32" s="28"/>
      <c r="AR32" s="28"/>
      <c r="AS32" s="28"/>
      <c r="AT32" s="28"/>
      <c r="AU32" s="30"/>
      <c r="DC32" s="42"/>
      <c r="DD32" s="40"/>
      <c r="DE32" s="43"/>
      <c r="DF32" s="40"/>
      <c r="DG32" s="19"/>
      <c r="DH32" s="20"/>
      <c r="DI32" s="20"/>
      <c r="DJ32" s="21"/>
      <c r="DK32" s="20"/>
      <c r="DL32" s="20"/>
      <c r="DM32" s="21"/>
      <c r="DN32" s="20"/>
      <c r="DO32" s="20"/>
      <c r="DP32" s="21"/>
      <c r="DQ32" s="20"/>
      <c r="DR32" s="20"/>
      <c r="DS32" s="21"/>
      <c r="DT32" s="20"/>
      <c r="DU32" s="20"/>
      <c r="DV32" s="21"/>
      <c r="DW32" s="20"/>
      <c r="DX32" s="20"/>
      <c r="DY32" s="21"/>
      <c r="DZ32" s="20"/>
      <c r="EA32" s="20"/>
      <c r="EB32" s="21"/>
      <c r="EC32" s="20"/>
      <c r="ED32" s="20"/>
      <c r="EE32" s="21"/>
      <c r="EF32" s="20"/>
      <c r="EG32" s="20"/>
      <c r="EH32" s="21"/>
      <c r="EI32" s="20"/>
      <c r="EJ32" s="20"/>
      <c r="EK32" s="21"/>
      <c r="EL32" s="41"/>
      <c r="EM32" s="41"/>
      <c r="EN32" s="41"/>
      <c r="EO32" s="40"/>
      <c r="EP32" s="40"/>
      <c r="EQ32" s="40"/>
      <c r="ER32" s="40"/>
      <c r="ES32" s="40"/>
      <c r="ET32" s="40"/>
      <c r="EU32" s="44"/>
    </row>
    <row r="33" spans="2:151" ht="45" customHeight="1" thickBot="1">
      <c r="B33" s="31"/>
      <c r="C33" s="37"/>
      <c r="D33" s="38"/>
      <c r="E33" s="37"/>
      <c r="F33" s="79" t="s">
        <v>16</v>
      </c>
      <c r="G33" s="6">
        <f>SUM(G31:G32)</f>
        <v>0</v>
      </c>
      <c r="H33" s="6">
        <f>IF(SUM(H31:H32)&lt;38,SUM(H31:H32),SUM(H31:H32))</f>
        <v>0</v>
      </c>
      <c r="I33" s="6">
        <f>IF(SUM(G33:H33)&lt;100,SUM(G33:H33),SUM(G33:H33))</f>
        <v>0</v>
      </c>
      <c r="J33" s="6">
        <f>SUM(J31:J32)</f>
        <v>0</v>
      </c>
      <c r="K33" s="6">
        <f>IF(SUM(K31:K32)&lt;38,SUM(K31:K32),SUM(K31:K32))</f>
        <v>0</v>
      </c>
      <c r="L33" s="6">
        <f>IF(SUM(J33:K33)&lt;100,SUM(J33:K33),SUM(J33:K33))</f>
        <v>0</v>
      </c>
      <c r="M33" s="6">
        <f>SUM(M31:M32)</f>
        <v>0</v>
      </c>
      <c r="N33" s="6">
        <f>IF(SUM(N31:N32)&lt;38,SUM(N31:N32),SUM(N31:N32))</f>
        <v>0</v>
      </c>
      <c r="O33" s="6">
        <f>IF(SUM(M33:N33)&lt;100,SUM(M33:N33),SUM(M33:N33))</f>
        <v>0</v>
      </c>
      <c r="P33" s="6">
        <f>SUM(P31:P32)</f>
        <v>0</v>
      </c>
      <c r="Q33" s="6">
        <f>IF(SUM(Q31:Q32)&lt;38,SUM(Q31:Q32),SUM(Q31:Q32))</f>
        <v>0</v>
      </c>
      <c r="R33" s="6">
        <f>IF(SUM(P33:Q33)&lt;80,SUM(P33:Q33),SUM(P33:Q33))</f>
        <v>0</v>
      </c>
      <c r="S33" s="6">
        <f>SUM(S31:S32)</f>
        <v>0</v>
      </c>
      <c r="T33" s="6">
        <f>IF(SUM(T31:T32)&lt;38,SUM(T31:T32),SUM(T31:T32))</f>
        <v>0</v>
      </c>
      <c r="U33" s="6">
        <f>IF(SUM(S33:T33)&lt;80,SUM(S33:T33),SUM(S33:T33))</f>
        <v>0</v>
      </c>
      <c r="V33" s="6">
        <f>SUM(V31:V32)</f>
        <v>0</v>
      </c>
      <c r="W33" s="6">
        <f>IF(SUM(W31:W32)&lt;38,SUM(W31:W32),SUM(W31:W32))</f>
        <v>0</v>
      </c>
      <c r="X33" s="6">
        <f>IF(SUM(V33:W33)&lt;80,SUM(V33:W33),SUM(V33:W33))</f>
        <v>0</v>
      </c>
      <c r="Y33" s="6">
        <f>SUM(Y31:Y32)</f>
        <v>0</v>
      </c>
      <c r="Z33" s="6">
        <f>IF(SUM(Z31:Z32)&lt;19,SUM(Z31:Z32),SUM(Z31:Z32))</f>
        <v>0</v>
      </c>
      <c r="AA33" s="6">
        <f>IF(SUM(Y33:Z33)&lt;40,SUM(Y33:Z33),SUM(Y33:Z33))</f>
        <v>0</v>
      </c>
      <c r="AB33" s="6">
        <f>SUM(AB31:AB32)</f>
        <v>0</v>
      </c>
      <c r="AC33" s="6">
        <f>IF(SUM(AC31:AC32)&lt;19,SUM(AC31:AC32),SUM(AC31:AC32))</f>
        <v>0</v>
      </c>
      <c r="AD33" s="6">
        <f>IF(SUM(AB33:AC33)&lt;40,SUM(AB33:AC33),SUM(AB33:AC33))</f>
        <v>0</v>
      </c>
      <c r="AE33" s="6">
        <f>SUM(AE31:AE32)</f>
        <v>0</v>
      </c>
      <c r="AF33" s="6">
        <f>IF(SUM(AF31:AF32)&lt;19,SUM(AF31:AF32),SUM(AF31:AF32))</f>
        <v>0</v>
      </c>
      <c r="AG33" s="6">
        <f>IF(SUM(AE33:AF33)&lt;40,SUM(AE33:AF33),SUM(AE33:AF33))</f>
        <v>0</v>
      </c>
      <c r="AH33" s="6">
        <f>SUM(AH31:AH32)</f>
        <v>0</v>
      </c>
      <c r="AI33" s="6">
        <f>IF(SUM(AI31:AI32)&lt;19,SUM(AI31:AI32),SUM(AI31:AI32))</f>
        <v>0</v>
      </c>
      <c r="AJ33" s="6">
        <f>IF(SUM(AH33:AI33)&lt;40,SUM(AH33:AI33),SUM(AH33:AI33))</f>
        <v>0</v>
      </c>
      <c r="AK33" s="6">
        <f>SUM(AK31:AK32)</f>
        <v>0</v>
      </c>
      <c r="AL33" s="6">
        <f>IF(SUM(AL31:AL32)&lt;9,SUM(AL31:AL32),SUM(AL31:AL32))</f>
        <v>0</v>
      </c>
      <c r="AM33" s="6">
        <f>IF(SUM(AK33:AL33)&lt;20,SUM(AK33:AL33),SUM(AK33:AL33))</f>
        <v>0</v>
      </c>
      <c r="AN33" s="7" t="str">
        <f>IF(OR(I33&lt;100,L33&lt;100,O33&lt;100,R33&lt;60,U33&lt;60,X33&lt;60,AA33&lt;40,AD33&lt;40,AG33&lt;40,AJ33&lt;40,AM33&lt;20),"0",SUM(AA33,AD33,X33,U33,R33,O33,L33,I33,AG33,AJ33,AM33))</f>
        <v>0</v>
      </c>
      <c r="AO33" s="7">
        <f>AN33/1320*100</f>
        <v>0</v>
      </c>
      <c r="AP33" s="7" t="str">
        <f>IF(AO33&lt;50,"   ",IF(AO33&lt;65,"مقبول",IF(AO33&lt;75,"جيد",IF(AO33&lt;85,"جيدجداً",IF(AO33&lt;=100,"ممتاز","خطا")))))</f>
        <v xml:space="preserve">   </v>
      </c>
      <c r="AQ33" s="28"/>
      <c r="AR33" s="28"/>
      <c r="AS33" s="28"/>
      <c r="AT33" s="28"/>
      <c r="AU33" s="30"/>
      <c r="DC33" s="42"/>
      <c r="DD33" s="40"/>
      <c r="DE33" s="43"/>
      <c r="DF33" s="40"/>
      <c r="DG33" s="19"/>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2"/>
      <c r="EM33" s="22"/>
      <c r="EN33" s="22"/>
      <c r="EO33" s="40"/>
      <c r="EP33" s="40"/>
      <c r="EQ33" s="40"/>
      <c r="ER33" s="40"/>
      <c r="ES33" s="40"/>
      <c r="ET33" s="40"/>
      <c r="EU33" s="44"/>
    </row>
    <row r="34" spans="2:151" ht="45" customHeight="1" thickBot="1">
      <c r="B34" s="45">
        <v>10</v>
      </c>
      <c r="C34" s="28"/>
      <c r="D34" s="32"/>
      <c r="E34" s="34"/>
      <c r="F34" s="91" t="s">
        <v>14</v>
      </c>
      <c r="G34" s="5"/>
      <c r="H34" s="5"/>
      <c r="I34" s="6">
        <f>SUM(G34:H34)</f>
        <v>0</v>
      </c>
      <c r="J34" s="5"/>
      <c r="K34" s="5"/>
      <c r="L34" s="6">
        <f>SUM(J34:K34)</f>
        <v>0</v>
      </c>
      <c r="M34" s="5"/>
      <c r="N34" s="5"/>
      <c r="O34" s="6">
        <f>SUM(M34:N34)</f>
        <v>0</v>
      </c>
      <c r="P34" s="5"/>
      <c r="Q34" s="5"/>
      <c r="R34" s="6">
        <f>SUM(P34:Q34)</f>
        <v>0</v>
      </c>
      <c r="S34" s="5"/>
      <c r="T34" s="5"/>
      <c r="U34" s="6">
        <f>SUM(S34:T34)</f>
        <v>0</v>
      </c>
      <c r="V34" s="5"/>
      <c r="W34" s="5"/>
      <c r="X34" s="6">
        <f>SUM(V34:W34)</f>
        <v>0</v>
      </c>
      <c r="Y34" s="5"/>
      <c r="Z34" s="5"/>
      <c r="AA34" s="6">
        <f>SUM(Y34:Z34)</f>
        <v>0</v>
      </c>
      <c r="AB34" s="5"/>
      <c r="AC34" s="5"/>
      <c r="AD34" s="6">
        <f>SUM(AB34:AC34)</f>
        <v>0</v>
      </c>
      <c r="AE34" s="5"/>
      <c r="AF34" s="5"/>
      <c r="AG34" s="6">
        <f>SUM(AE34:AF34)</f>
        <v>0</v>
      </c>
      <c r="AH34" s="5"/>
      <c r="AI34" s="5"/>
      <c r="AJ34" s="6">
        <f>SUM(AH34:AI34)</f>
        <v>0</v>
      </c>
      <c r="AK34" s="5"/>
      <c r="AL34" s="5"/>
      <c r="AM34" s="6">
        <f>SUM(AK34:AL34)</f>
        <v>0</v>
      </c>
      <c r="AN34" s="36"/>
      <c r="AO34" s="36"/>
      <c r="AP34" s="26"/>
      <c r="AQ34" s="28"/>
      <c r="AR34" s="28"/>
      <c r="AS34" s="28"/>
      <c r="AT34" s="28"/>
      <c r="AU34" s="30" t="str">
        <f>IF(AN36="0","راسب","ناجح")</f>
        <v>راسب</v>
      </c>
      <c r="DC34" s="42"/>
      <c r="DD34" s="40"/>
      <c r="DE34" s="43"/>
      <c r="DF34" s="40"/>
      <c r="DG34" s="19"/>
      <c r="DH34" s="20"/>
      <c r="DI34" s="20"/>
      <c r="DJ34" s="21"/>
      <c r="DK34" s="20"/>
      <c r="DL34" s="20"/>
      <c r="DM34" s="21"/>
      <c r="DN34" s="20"/>
      <c r="DO34" s="20"/>
      <c r="DP34" s="21"/>
      <c r="DQ34" s="20"/>
      <c r="DR34" s="20"/>
      <c r="DS34" s="21"/>
      <c r="DT34" s="20"/>
      <c r="DU34" s="20"/>
      <c r="DV34" s="21"/>
      <c r="DW34" s="20"/>
      <c r="DX34" s="20"/>
      <c r="DY34" s="21"/>
      <c r="DZ34" s="20"/>
      <c r="EA34" s="20"/>
      <c r="EB34" s="21"/>
      <c r="EC34" s="20"/>
      <c r="ED34" s="20"/>
      <c r="EE34" s="21"/>
      <c r="EF34" s="20"/>
      <c r="EG34" s="20"/>
      <c r="EH34" s="21"/>
      <c r="EI34" s="20"/>
      <c r="EJ34" s="20"/>
      <c r="EK34" s="21"/>
      <c r="EL34" s="41"/>
      <c r="EM34" s="41"/>
      <c r="EN34" s="41"/>
      <c r="EO34" s="40"/>
      <c r="EP34" s="40"/>
      <c r="EQ34" s="40"/>
      <c r="ER34" s="40"/>
      <c r="ES34" s="40"/>
      <c r="ET34" s="40"/>
      <c r="EU34" s="44"/>
    </row>
    <row r="35" spans="2:151" ht="45" customHeight="1" thickBot="1">
      <c r="B35" s="45"/>
      <c r="C35" s="28"/>
      <c r="D35" s="32"/>
      <c r="E35" s="34"/>
      <c r="F35" s="91" t="s">
        <v>15</v>
      </c>
      <c r="G35" s="5"/>
      <c r="H35" s="5"/>
      <c r="I35" s="6">
        <f>SUM(G35:H35)</f>
        <v>0</v>
      </c>
      <c r="J35" s="5"/>
      <c r="K35" s="5"/>
      <c r="L35" s="6">
        <f>SUM(J35:K35)</f>
        <v>0</v>
      </c>
      <c r="M35" s="5"/>
      <c r="N35" s="5"/>
      <c r="O35" s="6">
        <f>SUM(M35:N35)</f>
        <v>0</v>
      </c>
      <c r="P35" s="5"/>
      <c r="Q35" s="5"/>
      <c r="R35" s="6">
        <f>SUM(P35:Q35)</f>
        <v>0</v>
      </c>
      <c r="S35" s="5"/>
      <c r="T35" s="5"/>
      <c r="U35" s="6">
        <f>SUM(S35:T35)</f>
        <v>0</v>
      </c>
      <c r="V35" s="5"/>
      <c r="W35" s="5"/>
      <c r="X35" s="6">
        <f>SUM(V35:W35)</f>
        <v>0</v>
      </c>
      <c r="Y35" s="5"/>
      <c r="Z35" s="5"/>
      <c r="AA35" s="6">
        <f>SUM(Y35:Z35)</f>
        <v>0</v>
      </c>
      <c r="AB35" s="5"/>
      <c r="AC35" s="5"/>
      <c r="AD35" s="6">
        <f>SUM(AB35:AC35)</f>
        <v>0</v>
      </c>
      <c r="AE35" s="5"/>
      <c r="AF35" s="5"/>
      <c r="AG35" s="6">
        <f>SUM(AE35:AF35)</f>
        <v>0</v>
      </c>
      <c r="AH35" s="5"/>
      <c r="AI35" s="5"/>
      <c r="AJ35" s="6">
        <f>SUM(AH35:AI35)</f>
        <v>0</v>
      </c>
      <c r="AK35" s="5"/>
      <c r="AL35" s="5"/>
      <c r="AM35" s="6">
        <f>SUM(AK35:AL35)</f>
        <v>0</v>
      </c>
      <c r="AN35" s="36"/>
      <c r="AO35" s="36"/>
      <c r="AP35" s="27"/>
      <c r="AQ35" s="28"/>
      <c r="AR35" s="28"/>
      <c r="AS35" s="28"/>
      <c r="AT35" s="28"/>
      <c r="AU35" s="30"/>
      <c r="DC35" s="42"/>
      <c r="DD35" s="40"/>
      <c r="DE35" s="43"/>
      <c r="DF35" s="40"/>
      <c r="DG35" s="19"/>
      <c r="DH35" s="20"/>
      <c r="DI35" s="20"/>
      <c r="DJ35" s="21"/>
      <c r="DK35" s="20"/>
      <c r="DL35" s="20"/>
      <c r="DM35" s="21"/>
      <c r="DN35" s="20"/>
      <c r="DO35" s="20"/>
      <c r="DP35" s="21"/>
      <c r="DQ35" s="20"/>
      <c r="DR35" s="20"/>
      <c r="DS35" s="21"/>
      <c r="DT35" s="20"/>
      <c r="DU35" s="20"/>
      <c r="DV35" s="21"/>
      <c r="DW35" s="20"/>
      <c r="DX35" s="20"/>
      <c r="DY35" s="21"/>
      <c r="DZ35" s="20"/>
      <c r="EA35" s="20"/>
      <c r="EB35" s="21"/>
      <c r="EC35" s="20"/>
      <c r="ED35" s="20"/>
      <c r="EE35" s="21"/>
      <c r="EF35" s="20"/>
      <c r="EG35" s="20"/>
      <c r="EH35" s="21"/>
      <c r="EI35" s="20"/>
      <c r="EJ35" s="20"/>
      <c r="EK35" s="21"/>
      <c r="EL35" s="41"/>
      <c r="EM35" s="41"/>
      <c r="EN35" s="41"/>
      <c r="EO35" s="40"/>
      <c r="EP35" s="40"/>
      <c r="EQ35" s="40"/>
      <c r="ER35" s="40"/>
      <c r="ES35" s="40"/>
      <c r="ET35" s="40"/>
      <c r="EU35" s="44"/>
    </row>
    <row r="36" spans="2:151" ht="45" customHeight="1" thickBot="1">
      <c r="B36" s="46"/>
      <c r="C36" s="29"/>
      <c r="D36" s="33"/>
      <c r="E36" s="35"/>
      <c r="F36" s="79" t="s">
        <v>16</v>
      </c>
      <c r="G36" s="6">
        <f>SUM(G34:G35)</f>
        <v>0</v>
      </c>
      <c r="H36" s="6">
        <f>IF(SUM(H34:H35)&lt;38,SUM(H34:H35),SUM(H34:H35))</f>
        <v>0</v>
      </c>
      <c r="I36" s="6">
        <f>IF(SUM(G36:H36)&lt;100,SUM(G36:H36),SUM(G36:H36))</f>
        <v>0</v>
      </c>
      <c r="J36" s="6">
        <f>SUM(J34:J35)</f>
        <v>0</v>
      </c>
      <c r="K36" s="6">
        <f>IF(SUM(K34:K35)&lt;38,SUM(K34:K35),SUM(K34:K35))</f>
        <v>0</v>
      </c>
      <c r="L36" s="6">
        <f>IF(SUM(J36:K36)&lt;100,SUM(J36:K36),SUM(J36:K36))</f>
        <v>0</v>
      </c>
      <c r="M36" s="6">
        <f>SUM(M34:M35)</f>
        <v>0</v>
      </c>
      <c r="N36" s="6">
        <f>IF(SUM(N34:N35)&lt;38,SUM(N34:N35),SUM(N34:N35))</f>
        <v>0</v>
      </c>
      <c r="O36" s="6">
        <f>IF(SUM(M36:N36)&lt;100,SUM(M36:N36),SUM(M36:N36))</f>
        <v>0</v>
      </c>
      <c r="P36" s="6">
        <f>SUM(P34:P35)</f>
        <v>0</v>
      </c>
      <c r="Q36" s="6">
        <f>IF(SUM(Q34:Q35)&lt;38,SUM(Q34:Q35),SUM(Q34:Q35))</f>
        <v>0</v>
      </c>
      <c r="R36" s="6">
        <f>IF(SUM(P36:Q36)&lt;80,SUM(P36:Q36),SUM(P36:Q36))</f>
        <v>0</v>
      </c>
      <c r="S36" s="6">
        <f>SUM(S34:S35)</f>
        <v>0</v>
      </c>
      <c r="T36" s="6">
        <f>IF(SUM(T34:T35)&lt;38,SUM(T34:T35),SUM(T34:T35))</f>
        <v>0</v>
      </c>
      <c r="U36" s="6">
        <f>IF(SUM(S36:T36)&lt;80,SUM(S36:T36),SUM(S36:T36))</f>
        <v>0</v>
      </c>
      <c r="V36" s="6">
        <f>SUM(V34:V35)</f>
        <v>0</v>
      </c>
      <c r="W36" s="6">
        <f>IF(SUM(W34:W35)&lt;38,SUM(W34:W35),SUM(W34:W35))</f>
        <v>0</v>
      </c>
      <c r="X36" s="6">
        <f>IF(SUM(V36:W36)&lt;80,SUM(V36:W36),SUM(V36:W36))</f>
        <v>0</v>
      </c>
      <c r="Y36" s="6">
        <f>SUM(Y34:Y35)</f>
        <v>0</v>
      </c>
      <c r="Z36" s="6">
        <f>IF(SUM(Z34:Z35)&lt;19,SUM(Z34:Z35),SUM(Z34:Z35))</f>
        <v>0</v>
      </c>
      <c r="AA36" s="6">
        <f>IF(SUM(Y36:Z36)&lt;40,SUM(Y36:Z36),SUM(Y36:Z36))</f>
        <v>0</v>
      </c>
      <c r="AB36" s="6">
        <f>SUM(AB34:AB35)</f>
        <v>0</v>
      </c>
      <c r="AC36" s="6">
        <f>IF(SUM(AC34:AC35)&lt;19,SUM(AC34:AC35),SUM(AC34:AC35))</f>
        <v>0</v>
      </c>
      <c r="AD36" s="6">
        <f>IF(SUM(AB36:AC36)&lt;40,SUM(AB36:AC36),SUM(AB36:AC36))</f>
        <v>0</v>
      </c>
      <c r="AE36" s="6">
        <f>SUM(AE34:AE35)</f>
        <v>0</v>
      </c>
      <c r="AF36" s="6">
        <f>IF(SUM(AF34:AF35)&lt;19,SUM(AF34:AF35),SUM(AF34:AF35))</f>
        <v>0</v>
      </c>
      <c r="AG36" s="6">
        <f>IF(SUM(AE36:AF36)&lt;40,SUM(AE36:AF36),SUM(AE36:AF36))</f>
        <v>0</v>
      </c>
      <c r="AH36" s="6">
        <f>SUM(AH34:AH35)</f>
        <v>0</v>
      </c>
      <c r="AI36" s="6">
        <f>IF(SUM(AI34:AI35)&lt;19,SUM(AI34:AI35),SUM(AI34:AI35))</f>
        <v>0</v>
      </c>
      <c r="AJ36" s="6">
        <f>IF(SUM(AH36:AI36)&lt;40,SUM(AH36:AI36),SUM(AH36:AI36))</f>
        <v>0</v>
      </c>
      <c r="AK36" s="6">
        <f>SUM(AK34:AK35)</f>
        <v>0</v>
      </c>
      <c r="AL36" s="6">
        <f>IF(SUM(AL34:AL35)&lt;9,SUM(AL34:AL35),SUM(AL34:AL35))</f>
        <v>0</v>
      </c>
      <c r="AM36" s="6">
        <f>IF(SUM(AK36:AL36)&lt;20,SUM(AK36:AL36),SUM(AK36:AL36))</f>
        <v>0</v>
      </c>
      <c r="AN36" s="7" t="str">
        <f>IF(OR(I36&lt;100,L36&lt;100,O36&lt;100,R36&lt;60,U36&lt;60,X36&lt;60,AA36&lt;40,AD36&lt;40,AG36&lt;40,AJ36&lt;40,AM36&lt;20),"0",SUM(AA36,AD36,X36,U36,R36,O36,L36,I36,AG36,AJ36,AM36))</f>
        <v>0</v>
      </c>
      <c r="AO36" s="7">
        <f>AN36/1320*100</f>
        <v>0</v>
      </c>
      <c r="AP36" s="7" t="str">
        <f>IF(AO36&lt;50,"   ",IF(AO36&lt;65,"مقبول",IF(AO36&lt;75,"جيد",IF(AO36&lt;85,"جيدجداً",IF(AO36&lt;=100,"ممتاز","خطا")))))</f>
        <v xml:space="preserve">   </v>
      </c>
      <c r="AQ36" s="29"/>
      <c r="AR36" s="29"/>
      <c r="AS36" s="29"/>
      <c r="AT36" s="29"/>
      <c r="AU36" s="30"/>
      <c r="DC36" s="42"/>
      <c r="DD36" s="40"/>
      <c r="DE36" s="43"/>
      <c r="DF36" s="40"/>
      <c r="DG36" s="19"/>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2"/>
      <c r="EM36" s="22"/>
      <c r="EN36" s="22"/>
      <c r="EO36" s="40"/>
      <c r="EP36" s="40"/>
      <c r="EQ36" s="40"/>
      <c r="ER36" s="40"/>
      <c r="ES36" s="40"/>
      <c r="ET36" s="40"/>
      <c r="EU36" s="44"/>
    </row>
    <row r="37" spans="2:151" ht="20.100000000000001" customHeight="1" thickTop="1">
      <c r="B37" s="1"/>
      <c r="C37" s="1"/>
      <c r="D37" s="1"/>
      <c r="E37" s="1"/>
      <c r="F37" s="1"/>
      <c r="G37" s="1"/>
      <c r="H37" s="1"/>
      <c r="I37" s="1"/>
      <c r="J37" s="1"/>
      <c r="K37" s="1"/>
      <c r="L37" s="1"/>
      <c r="M37" s="1"/>
      <c r="N37" s="1"/>
      <c r="O37" s="1"/>
      <c r="P37" s="1"/>
      <c r="Q37" s="1"/>
      <c r="R37" s="1"/>
      <c r="S37" s="1"/>
      <c r="T37" s="1"/>
      <c r="U37" s="1"/>
      <c r="V37" s="1"/>
      <c r="W37" s="1"/>
      <c r="X37" s="1"/>
      <c r="Y37" s="3"/>
      <c r="Z37" s="3"/>
      <c r="AA37" s="3"/>
      <c r="AB37" s="3"/>
      <c r="AC37" s="3"/>
      <c r="AD37" s="3"/>
      <c r="AE37" s="3"/>
      <c r="AF37" s="3"/>
      <c r="AG37" s="3"/>
      <c r="AH37" s="3"/>
      <c r="AI37" s="3"/>
      <c r="AJ37" s="3"/>
      <c r="AK37" s="3"/>
      <c r="AL37" s="3"/>
      <c r="AM37" s="3"/>
      <c r="AN37" s="3"/>
      <c r="AO37" s="3"/>
      <c r="AP37" s="3"/>
      <c r="AQ37" s="3"/>
      <c r="AR37" s="3"/>
      <c r="AS37" s="3"/>
      <c r="AT37" s="3"/>
      <c r="AU37" s="3"/>
      <c r="AV37" s="4"/>
      <c r="DC37" s="1"/>
      <c r="DD37" s="1"/>
      <c r="DE37" s="1"/>
      <c r="DF37" s="1"/>
      <c r="DG37" s="1"/>
      <c r="DH37" s="1"/>
      <c r="DI37" s="1"/>
      <c r="DJ37" s="1"/>
      <c r="DK37" s="1"/>
      <c r="DL37" s="1"/>
      <c r="DM37" s="1"/>
      <c r="DN37" s="1"/>
      <c r="DO37" s="1"/>
      <c r="DP37" s="1"/>
      <c r="DQ37" s="1"/>
      <c r="DR37" s="1"/>
      <c r="DS37" s="1"/>
      <c r="DT37" s="1"/>
      <c r="DU37" s="1"/>
      <c r="DV37" s="1"/>
      <c r="DW37" s="1"/>
      <c r="DX37" s="1"/>
      <c r="DY37" s="1"/>
      <c r="DZ37" s="3"/>
      <c r="EA37" s="3"/>
      <c r="EB37" s="3"/>
      <c r="EC37" s="3"/>
      <c r="ED37" s="3"/>
      <c r="EE37" s="3"/>
      <c r="EF37" s="3"/>
      <c r="EG37" s="3"/>
      <c r="EH37" s="3"/>
      <c r="EI37" s="3"/>
      <c r="EJ37" s="3"/>
      <c r="EK37" s="3"/>
      <c r="EL37" s="3"/>
      <c r="EM37" s="3"/>
      <c r="EN37" s="3"/>
      <c r="EO37" s="3"/>
      <c r="EP37" s="3"/>
      <c r="EQ37" s="3"/>
      <c r="ER37" s="3"/>
      <c r="ES37" s="3"/>
      <c r="ET37" s="3"/>
      <c r="EU37" s="3"/>
    </row>
    <row r="38" spans="2:151" ht="39.950000000000003" customHeight="1">
      <c r="B38" s="1"/>
      <c r="C38" s="3" t="s">
        <v>21</v>
      </c>
      <c r="D38" s="3"/>
      <c r="E38" s="3"/>
      <c r="F38" s="3"/>
      <c r="G38" s="3"/>
      <c r="H38" s="3"/>
      <c r="I38" s="1"/>
      <c r="J38" s="1"/>
      <c r="K38" s="1"/>
      <c r="L38" s="4" t="s">
        <v>20</v>
      </c>
      <c r="M38" s="4" t="s">
        <v>23</v>
      </c>
      <c r="N38" s="4"/>
      <c r="O38" s="4"/>
      <c r="P38" s="4"/>
      <c r="Q38" s="4"/>
      <c r="R38" s="4"/>
      <c r="S38" s="4"/>
      <c r="T38" s="4"/>
      <c r="U38" s="4"/>
      <c r="V38" s="2"/>
      <c r="W38" s="2"/>
      <c r="X38" s="2"/>
      <c r="Y38" s="4"/>
      <c r="Z38" s="3"/>
      <c r="AA38" s="3"/>
      <c r="AB38" s="3"/>
      <c r="AC38" s="3"/>
      <c r="AD38" s="3"/>
      <c r="AE38" s="4"/>
      <c r="AF38" s="3"/>
      <c r="AG38" s="3"/>
      <c r="AH38" s="3"/>
      <c r="AI38" s="3"/>
      <c r="AJ38" s="3"/>
      <c r="AK38" s="3"/>
      <c r="AL38" s="3"/>
      <c r="AM38" s="3"/>
      <c r="AN38" s="3"/>
      <c r="AO38" s="4"/>
      <c r="DC38" s="1"/>
      <c r="DD38" s="3"/>
      <c r="DE38" s="3"/>
      <c r="DF38" s="3"/>
      <c r="DG38" s="3"/>
      <c r="DH38" s="3"/>
      <c r="DI38" s="3"/>
      <c r="DJ38" s="1"/>
      <c r="DK38" s="1"/>
      <c r="DL38" s="1"/>
      <c r="DM38" s="3"/>
      <c r="DN38" s="3"/>
      <c r="DO38" s="3"/>
      <c r="DP38" s="3"/>
      <c r="DQ38" s="3"/>
      <c r="DR38" s="3"/>
      <c r="DS38" s="3"/>
      <c r="DT38" s="3"/>
      <c r="DU38" s="3"/>
      <c r="DV38" s="3"/>
      <c r="DW38" s="1"/>
      <c r="DX38" s="1"/>
      <c r="DY38" s="1"/>
      <c r="DZ38" s="3"/>
      <c r="EA38" s="3"/>
      <c r="EB38" s="3"/>
      <c r="EC38" s="3"/>
      <c r="ED38" s="3"/>
      <c r="EE38" s="3"/>
      <c r="EF38" s="3"/>
      <c r="EG38" s="3"/>
      <c r="EH38" s="3"/>
      <c r="EI38" s="3"/>
      <c r="EJ38" s="3"/>
      <c r="EK38" s="3"/>
      <c r="EL38" s="3"/>
      <c r="EM38" s="3"/>
    </row>
    <row r="39" spans="2:151" ht="39.950000000000003" customHeight="1">
      <c r="B39" s="2"/>
      <c r="C39" s="8" t="s">
        <v>22</v>
      </c>
      <c r="D39" s="4" t="s">
        <v>19</v>
      </c>
      <c r="E39" s="4"/>
      <c r="F39" s="4"/>
      <c r="G39" s="4"/>
      <c r="H39" s="4"/>
      <c r="I39" s="2"/>
      <c r="J39" s="2"/>
      <c r="K39" s="2"/>
      <c r="L39" s="4" t="s">
        <v>20</v>
      </c>
      <c r="M39" s="4" t="s">
        <v>24</v>
      </c>
      <c r="N39" s="4"/>
      <c r="O39" s="4"/>
      <c r="P39" s="4"/>
      <c r="Q39" s="4"/>
      <c r="R39" s="4"/>
      <c r="S39" s="4"/>
      <c r="T39" s="4"/>
      <c r="U39" s="4"/>
      <c r="V39" s="2"/>
      <c r="W39" s="2"/>
      <c r="X39" s="2"/>
      <c r="AA39" s="9"/>
      <c r="AB39" s="10"/>
      <c r="AC39" s="9"/>
      <c r="AD39" s="9"/>
      <c r="AE39" s="9"/>
      <c r="AF39" s="9"/>
      <c r="AI39" s="9"/>
      <c r="AJ39" s="9"/>
      <c r="AK39" s="9"/>
      <c r="AL39" s="10"/>
      <c r="AM39" s="9"/>
      <c r="AN39" s="9"/>
      <c r="AO39" s="9"/>
      <c r="AP39" s="9"/>
      <c r="AQ39" s="9"/>
      <c r="AR39" s="11"/>
      <c r="AS39" s="10"/>
      <c r="AT39" s="9"/>
      <c r="AU39" s="3"/>
      <c r="AV39" s="3"/>
      <c r="DC39" s="1"/>
      <c r="DD39" s="23"/>
      <c r="DE39" s="3"/>
      <c r="DF39" s="3"/>
      <c r="DG39" s="3"/>
      <c r="DH39" s="3"/>
      <c r="DI39" s="3"/>
      <c r="DJ39" s="1"/>
      <c r="DK39" s="1"/>
      <c r="DL39" s="1"/>
      <c r="DM39" s="3"/>
      <c r="DN39" s="3"/>
      <c r="DO39" s="3"/>
      <c r="DP39" s="3"/>
      <c r="DQ39" s="3"/>
      <c r="DR39" s="3"/>
      <c r="DS39" s="3"/>
      <c r="DT39" s="3"/>
      <c r="DU39" s="3"/>
      <c r="DV39" s="3"/>
      <c r="DW39" s="1"/>
      <c r="DX39" s="1"/>
      <c r="DY39" s="1"/>
      <c r="DZ39" s="9"/>
      <c r="EA39" s="24"/>
      <c r="EB39" s="9"/>
      <c r="EC39" s="9"/>
      <c r="ED39" s="9"/>
      <c r="EE39" s="9"/>
      <c r="EF39" s="9"/>
      <c r="EG39" s="9"/>
      <c r="EH39" s="9"/>
      <c r="EI39" s="9"/>
      <c r="EJ39" s="24"/>
      <c r="EK39" s="9"/>
      <c r="EL39" s="9"/>
      <c r="EM39" s="9"/>
      <c r="EN39" s="9"/>
      <c r="EO39" s="9"/>
      <c r="EP39" s="9"/>
      <c r="EQ39" s="24"/>
      <c r="ER39" s="9"/>
      <c r="ES39" s="9"/>
      <c r="ET39" s="9"/>
      <c r="EU39" s="3"/>
    </row>
    <row r="40" spans="2:151" ht="39.950000000000003" customHeight="1">
      <c r="B40" s="3"/>
      <c r="C40" s="3"/>
      <c r="D40" s="3"/>
      <c r="E40" s="3"/>
      <c r="F40" s="3"/>
      <c r="G40" s="3"/>
      <c r="H40" s="3"/>
      <c r="I40" s="3"/>
      <c r="J40" s="3"/>
      <c r="K40" s="3"/>
      <c r="L40" s="3"/>
      <c r="M40" s="3"/>
      <c r="N40" s="3"/>
      <c r="O40" s="3"/>
      <c r="P40" s="3"/>
      <c r="Q40" s="3"/>
      <c r="R40" s="3"/>
      <c r="S40" s="3"/>
      <c r="T40" s="3"/>
      <c r="U40" s="3"/>
      <c r="V40" s="3"/>
      <c r="W40" s="3"/>
      <c r="X40" s="4"/>
      <c r="Y40" s="4"/>
      <c r="AL40" s="9" t="s">
        <v>27</v>
      </c>
      <c r="AO40" s="4"/>
      <c r="AQ40" s="3"/>
      <c r="AR40" s="3"/>
      <c r="AS40" s="3"/>
      <c r="AU40" s="4"/>
      <c r="AV40" s="4"/>
      <c r="DC40" s="3"/>
      <c r="DD40" s="3"/>
      <c r="DE40" s="3"/>
      <c r="DF40" s="3"/>
      <c r="DG40" s="3"/>
      <c r="DH40" s="3"/>
      <c r="DI40" s="3"/>
      <c r="DJ40" s="3"/>
      <c r="DK40" s="3"/>
      <c r="DL40" s="3"/>
      <c r="DM40" s="3"/>
      <c r="DN40" s="3"/>
      <c r="DO40" s="3"/>
      <c r="DP40" s="3"/>
      <c r="DQ40" s="3"/>
      <c r="DR40" s="3"/>
      <c r="DS40" s="3"/>
      <c r="DT40" s="3"/>
      <c r="DU40" s="3"/>
      <c r="DV40" s="3"/>
      <c r="DW40" s="3"/>
      <c r="DX40" s="3"/>
      <c r="DY40" s="3"/>
      <c r="DZ40" s="3"/>
      <c r="EL40" s="9"/>
      <c r="EM40" s="3"/>
      <c r="EO40" s="3"/>
      <c r="EP40" s="3"/>
      <c r="EQ40" s="3"/>
      <c r="ES40" s="3"/>
      <c r="ET40" s="3"/>
      <c r="EU40" s="3"/>
    </row>
    <row r="41" spans="2:151" ht="24.95" customHeight="1">
      <c r="B41" s="1"/>
      <c r="C41" s="1"/>
      <c r="D41" s="1"/>
      <c r="E41" s="1"/>
      <c r="F41" s="1"/>
      <c r="G41" s="1"/>
      <c r="H41" s="1"/>
      <c r="I41" s="1"/>
      <c r="J41" s="1"/>
      <c r="K41" s="1"/>
      <c r="L41" s="1"/>
      <c r="M41" s="1"/>
      <c r="N41" s="1"/>
      <c r="O41" s="1"/>
      <c r="P41" s="1"/>
      <c r="Q41" s="1"/>
      <c r="R41" s="1"/>
      <c r="S41" s="1"/>
      <c r="T41" s="1"/>
      <c r="U41" s="1"/>
      <c r="V41" s="1"/>
      <c r="W41" s="1"/>
      <c r="X41" s="2"/>
      <c r="Y41" s="4"/>
      <c r="Z41" s="4"/>
      <c r="AA41" s="4"/>
      <c r="AB41" s="3"/>
      <c r="AC41" s="3"/>
      <c r="AD41" s="3"/>
      <c r="AE41" s="4"/>
      <c r="AF41" s="4"/>
      <c r="AG41" s="4"/>
      <c r="AH41" s="3"/>
      <c r="AI41" s="3"/>
      <c r="AJ41" s="3"/>
      <c r="AK41" s="3"/>
      <c r="AL41" s="3"/>
      <c r="AM41" s="3"/>
      <c r="AN41" s="4"/>
      <c r="AO41" s="4"/>
      <c r="AP41" s="4"/>
      <c r="AQ41" s="3"/>
      <c r="AR41" s="3"/>
      <c r="AS41" s="4"/>
      <c r="AU41" s="4"/>
      <c r="AV41" s="4"/>
      <c r="DC41" s="1"/>
      <c r="DD41" s="1"/>
      <c r="DE41" s="1"/>
      <c r="DF41" s="1"/>
      <c r="DG41" s="1"/>
      <c r="DH41" s="1"/>
      <c r="DI41" s="1"/>
      <c r="DJ41" s="1"/>
      <c r="DK41" s="1"/>
      <c r="DL41" s="1"/>
      <c r="DM41" s="1"/>
      <c r="DN41" s="1"/>
      <c r="DO41" s="1"/>
      <c r="DP41" s="1"/>
      <c r="DQ41" s="1"/>
      <c r="DR41" s="1"/>
      <c r="DS41" s="1"/>
      <c r="DT41" s="1"/>
      <c r="DU41" s="1"/>
      <c r="DV41" s="1"/>
      <c r="DW41" s="1"/>
      <c r="DX41" s="1"/>
      <c r="DY41" s="1"/>
      <c r="DZ41" s="3"/>
      <c r="EA41" s="3"/>
      <c r="EB41" s="3"/>
      <c r="EC41" s="3"/>
      <c r="ED41" s="3"/>
      <c r="EE41" s="3"/>
      <c r="EF41" s="3"/>
      <c r="EG41" s="3"/>
      <c r="EH41" s="3"/>
      <c r="EI41" s="3"/>
      <c r="EJ41" s="3"/>
      <c r="EK41" s="3"/>
      <c r="EL41" s="3"/>
      <c r="EM41" s="3"/>
      <c r="EN41" s="3"/>
      <c r="EO41" s="3"/>
      <c r="EP41" s="3"/>
      <c r="EQ41" s="3"/>
      <c r="ES41" s="3"/>
      <c r="ET41" s="3"/>
      <c r="EU41" s="3"/>
    </row>
    <row r="42" spans="2:151" ht="20.100000000000001" customHeight="1">
      <c r="B42" s="1"/>
      <c r="C42" s="1"/>
      <c r="D42" s="1"/>
      <c r="E42" s="1"/>
      <c r="F42" s="1"/>
      <c r="G42" s="1"/>
      <c r="H42" s="1"/>
      <c r="I42" s="1"/>
      <c r="J42" s="1"/>
      <c r="K42" s="1"/>
      <c r="L42" s="1"/>
      <c r="M42" s="1"/>
      <c r="N42" s="1"/>
      <c r="O42" s="1"/>
      <c r="P42" s="1"/>
      <c r="Q42" s="1"/>
      <c r="R42" s="1"/>
      <c r="S42" s="1"/>
      <c r="T42" s="1"/>
      <c r="U42" s="1"/>
      <c r="V42" s="1"/>
      <c r="W42" s="1"/>
      <c r="X42" s="2"/>
      <c r="Y42" s="2"/>
      <c r="Z42" s="2"/>
      <c r="AA42" s="2"/>
      <c r="AB42" s="2"/>
      <c r="AC42" s="2"/>
      <c r="AD42" s="2"/>
      <c r="AE42" s="2"/>
      <c r="AF42" s="2"/>
      <c r="AG42" s="2"/>
      <c r="AH42" s="2"/>
      <c r="AI42" s="2"/>
      <c r="AJ42" s="2"/>
      <c r="AK42" s="2"/>
      <c r="AL42" s="2"/>
      <c r="AM42" s="2"/>
      <c r="AN42" s="2"/>
      <c r="AO42" s="2"/>
      <c r="AP42" s="2"/>
      <c r="AQ42" s="2"/>
      <c r="AR42" s="2"/>
      <c r="AS42" s="2"/>
      <c r="AT42" s="2"/>
      <c r="AU42" s="2"/>
      <c r="AV42" s="2"/>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row>
    <row r="43" spans="2:151" ht="20.100000000000001" customHeight="1">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row>
    <row r="44" spans="2:151" ht="20.2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row>
    <row r="45" spans="2:151" ht="13.5" thickBot="1">
      <c r="AR45" s="25"/>
    </row>
    <row r="46" spans="2:151" ht="35.25" thickTop="1" thickBot="1">
      <c r="B46" s="57" t="s">
        <v>0</v>
      </c>
      <c r="C46" s="58" t="s">
        <v>1</v>
      </c>
      <c r="D46" s="59" t="s">
        <v>2</v>
      </c>
      <c r="E46" s="60" t="s">
        <v>3</v>
      </c>
      <c r="F46" s="61" t="s">
        <v>17</v>
      </c>
      <c r="G46" s="62" t="s">
        <v>31</v>
      </c>
      <c r="H46" s="63"/>
      <c r="I46" s="64"/>
      <c r="J46" s="62" t="s">
        <v>10</v>
      </c>
      <c r="K46" s="63"/>
      <c r="L46" s="64"/>
      <c r="M46" s="62" t="s">
        <v>11</v>
      </c>
      <c r="N46" s="63"/>
      <c r="O46" s="64"/>
      <c r="P46" s="62" t="s">
        <v>32</v>
      </c>
      <c r="Q46" s="63"/>
      <c r="R46" s="64"/>
      <c r="S46" s="62" t="s">
        <v>33</v>
      </c>
      <c r="T46" s="63"/>
      <c r="U46" s="64"/>
      <c r="V46" s="62" t="s">
        <v>34</v>
      </c>
      <c r="W46" s="63"/>
      <c r="X46" s="64"/>
      <c r="Y46" s="62" t="s">
        <v>35</v>
      </c>
      <c r="Z46" s="63"/>
      <c r="AA46" s="64"/>
      <c r="AB46" s="62" t="s">
        <v>36</v>
      </c>
      <c r="AC46" s="63"/>
      <c r="AD46" s="64"/>
      <c r="AE46" s="62" t="s">
        <v>9</v>
      </c>
      <c r="AF46" s="63"/>
      <c r="AG46" s="64"/>
      <c r="AH46" s="62" t="s">
        <v>26</v>
      </c>
      <c r="AI46" s="63"/>
      <c r="AJ46" s="64"/>
      <c r="AK46" s="62" t="s">
        <v>37</v>
      </c>
      <c r="AL46" s="63"/>
      <c r="AM46" s="64"/>
      <c r="AN46" s="65" t="s">
        <v>12</v>
      </c>
      <c r="AO46" s="65" t="s">
        <v>25</v>
      </c>
      <c r="AP46" s="65" t="s">
        <v>13</v>
      </c>
      <c r="AQ46" s="66" t="s">
        <v>29</v>
      </c>
      <c r="AR46" s="67"/>
      <c r="AS46" s="66" t="s">
        <v>30</v>
      </c>
      <c r="AT46" s="67"/>
      <c r="AU46" s="68" t="s">
        <v>28</v>
      </c>
      <c r="AV46" s="92"/>
      <c r="AW46" s="92"/>
    </row>
    <row r="47" spans="2:151" ht="192" thickBot="1">
      <c r="B47" s="69"/>
      <c r="C47" s="70"/>
      <c r="D47" s="71"/>
      <c r="E47" s="72"/>
      <c r="F47" s="94" t="s">
        <v>18</v>
      </c>
      <c r="G47" s="74" t="s">
        <v>6</v>
      </c>
      <c r="H47" s="74" t="s">
        <v>8</v>
      </c>
      <c r="I47" s="74" t="s">
        <v>7</v>
      </c>
      <c r="J47" s="74" t="s">
        <v>6</v>
      </c>
      <c r="K47" s="74" t="s">
        <v>8</v>
      </c>
      <c r="L47" s="74" t="s">
        <v>7</v>
      </c>
      <c r="M47" s="74" t="s">
        <v>6</v>
      </c>
      <c r="N47" s="74" t="s">
        <v>8</v>
      </c>
      <c r="O47" s="74" t="s">
        <v>7</v>
      </c>
      <c r="P47" s="74" t="s">
        <v>6</v>
      </c>
      <c r="Q47" s="74" t="s">
        <v>8</v>
      </c>
      <c r="R47" s="74" t="s">
        <v>7</v>
      </c>
      <c r="S47" s="74" t="s">
        <v>6</v>
      </c>
      <c r="T47" s="74" t="s">
        <v>8</v>
      </c>
      <c r="U47" s="74" t="s">
        <v>7</v>
      </c>
      <c r="V47" s="74" t="s">
        <v>6</v>
      </c>
      <c r="W47" s="74" t="s">
        <v>8</v>
      </c>
      <c r="X47" s="74" t="s">
        <v>7</v>
      </c>
      <c r="Y47" s="74" t="s">
        <v>6</v>
      </c>
      <c r="Z47" s="74" t="s">
        <v>8</v>
      </c>
      <c r="AA47" s="74" t="s">
        <v>7</v>
      </c>
      <c r="AB47" s="74" t="s">
        <v>6</v>
      </c>
      <c r="AC47" s="74" t="s">
        <v>8</v>
      </c>
      <c r="AD47" s="74" t="s">
        <v>7</v>
      </c>
      <c r="AE47" s="74" t="s">
        <v>6</v>
      </c>
      <c r="AF47" s="74" t="s">
        <v>8</v>
      </c>
      <c r="AG47" s="74" t="s">
        <v>7</v>
      </c>
      <c r="AH47" s="74" t="s">
        <v>6</v>
      </c>
      <c r="AI47" s="74" t="s">
        <v>8</v>
      </c>
      <c r="AJ47" s="74" t="s">
        <v>7</v>
      </c>
      <c r="AK47" s="74" t="s">
        <v>6</v>
      </c>
      <c r="AL47" s="74" t="s">
        <v>8</v>
      </c>
      <c r="AM47" s="74" t="s">
        <v>7</v>
      </c>
      <c r="AN47" s="75"/>
      <c r="AO47" s="75"/>
      <c r="AP47" s="75"/>
      <c r="AQ47" s="76"/>
      <c r="AR47" s="77"/>
      <c r="AS47" s="76"/>
      <c r="AT47" s="77"/>
      <c r="AU47" s="78"/>
      <c r="AV47" s="92"/>
      <c r="AW47" s="92"/>
    </row>
    <row r="48" spans="2:151" ht="34.5" thickBot="1">
      <c r="B48" s="69"/>
      <c r="C48" s="70"/>
      <c r="D48" s="71"/>
      <c r="E48" s="72"/>
      <c r="F48" s="79" t="s">
        <v>4</v>
      </c>
      <c r="G48" s="80">
        <v>30</v>
      </c>
      <c r="H48" s="80">
        <v>56</v>
      </c>
      <c r="I48" s="80">
        <v>100</v>
      </c>
      <c r="J48" s="80">
        <v>30</v>
      </c>
      <c r="K48" s="80">
        <v>56</v>
      </c>
      <c r="L48" s="80">
        <v>100</v>
      </c>
      <c r="M48" s="80">
        <v>30</v>
      </c>
      <c r="N48" s="80">
        <v>56</v>
      </c>
      <c r="O48" s="80">
        <v>100</v>
      </c>
      <c r="P48" s="80">
        <v>24</v>
      </c>
      <c r="Q48" s="80">
        <v>29</v>
      </c>
      <c r="R48" s="80">
        <v>60</v>
      </c>
      <c r="S48" s="80">
        <v>24</v>
      </c>
      <c r="T48" s="80">
        <v>29</v>
      </c>
      <c r="U48" s="80">
        <v>60</v>
      </c>
      <c r="V48" s="80">
        <v>24</v>
      </c>
      <c r="W48" s="80">
        <v>29</v>
      </c>
      <c r="X48" s="80">
        <v>60</v>
      </c>
      <c r="Y48" s="80">
        <v>12</v>
      </c>
      <c r="Z48" s="80">
        <v>22</v>
      </c>
      <c r="AA48" s="80">
        <v>40</v>
      </c>
      <c r="AB48" s="80">
        <v>16</v>
      </c>
      <c r="AC48" s="80">
        <v>19</v>
      </c>
      <c r="AD48" s="80">
        <v>40</v>
      </c>
      <c r="AE48" s="80">
        <v>12</v>
      </c>
      <c r="AF48" s="80">
        <v>22</v>
      </c>
      <c r="AG48" s="80">
        <v>40</v>
      </c>
      <c r="AH48" s="80">
        <v>12</v>
      </c>
      <c r="AI48" s="80">
        <v>22</v>
      </c>
      <c r="AJ48" s="80">
        <v>40</v>
      </c>
      <c r="AK48" s="80">
        <v>6</v>
      </c>
      <c r="AL48" s="80">
        <v>11</v>
      </c>
      <c r="AM48" s="80">
        <v>20</v>
      </c>
      <c r="AN48" s="75"/>
      <c r="AO48" s="75"/>
      <c r="AP48" s="75"/>
      <c r="AQ48" s="81" t="s">
        <v>13</v>
      </c>
      <c r="AR48" s="82"/>
      <c r="AS48" s="83" t="s">
        <v>13</v>
      </c>
      <c r="AT48" s="84"/>
      <c r="AU48" s="85"/>
      <c r="AV48" s="92"/>
      <c r="AW48" s="92"/>
    </row>
    <row r="49" spans="2:49" ht="34.5" thickBot="1">
      <c r="B49" s="86"/>
      <c r="C49" s="87"/>
      <c r="D49" s="88"/>
      <c r="E49" s="89"/>
      <c r="F49" s="79" t="s">
        <v>5</v>
      </c>
      <c r="G49" s="80">
        <v>60</v>
      </c>
      <c r="H49" s="80">
        <v>140</v>
      </c>
      <c r="I49" s="80">
        <v>200</v>
      </c>
      <c r="J49" s="80">
        <v>60</v>
      </c>
      <c r="K49" s="80">
        <v>140</v>
      </c>
      <c r="L49" s="80">
        <v>200</v>
      </c>
      <c r="M49" s="80">
        <v>60</v>
      </c>
      <c r="N49" s="80">
        <v>140</v>
      </c>
      <c r="O49" s="80">
        <v>200</v>
      </c>
      <c r="P49" s="80">
        <v>48</v>
      </c>
      <c r="Q49" s="80">
        <v>72</v>
      </c>
      <c r="R49" s="80">
        <v>120</v>
      </c>
      <c r="S49" s="80">
        <v>48</v>
      </c>
      <c r="T49" s="80">
        <v>72</v>
      </c>
      <c r="U49" s="80">
        <v>120</v>
      </c>
      <c r="V49" s="80">
        <v>48</v>
      </c>
      <c r="W49" s="80">
        <v>72</v>
      </c>
      <c r="X49" s="80">
        <v>120</v>
      </c>
      <c r="Y49" s="80">
        <v>24</v>
      </c>
      <c r="Z49" s="80">
        <v>56</v>
      </c>
      <c r="AA49" s="80">
        <v>80</v>
      </c>
      <c r="AB49" s="80">
        <v>32</v>
      </c>
      <c r="AC49" s="80">
        <v>48</v>
      </c>
      <c r="AD49" s="80">
        <v>80</v>
      </c>
      <c r="AE49" s="80">
        <v>24</v>
      </c>
      <c r="AF49" s="80">
        <v>56</v>
      </c>
      <c r="AG49" s="80">
        <v>80</v>
      </c>
      <c r="AH49" s="80">
        <v>24</v>
      </c>
      <c r="AI49" s="80">
        <v>56</v>
      </c>
      <c r="AJ49" s="80">
        <v>80</v>
      </c>
      <c r="AK49" s="80">
        <v>12</v>
      </c>
      <c r="AL49" s="80">
        <v>28</v>
      </c>
      <c r="AM49" s="80">
        <v>40</v>
      </c>
      <c r="AN49" s="90"/>
      <c r="AO49" s="90"/>
      <c r="AP49" s="90"/>
      <c r="AQ49" s="83"/>
      <c r="AR49" s="84"/>
      <c r="AS49" s="83"/>
      <c r="AT49" s="84"/>
      <c r="AU49" s="85"/>
      <c r="AV49" s="92"/>
      <c r="AW49" s="92"/>
    </row>
    <row r="50" spans="2:49" ht="34.5" thickBot="1">
      <c r="B50" s="31">
        <v>11</v>
      </c>
      <c r="C50" s="28"/>
      <c r="D50" s="32"/>
      <c r="E50" s="28"/>
      <c r="F50" s="91" t="s">
        <v>14</v>
      </c>
      <c r="G50" s="5"/>
      <c r="H50" s="5"/>
      <c r="I50" s="6">
        <f>SUM(G50:H50)</f>
        <v>0</v>
      </c>
      <c r="J50" s="5"/>
      <c r="K50" s="5"/>
      <c r="L50" s="6">
        <f>SUM(J50:K50)</f>
        <v>0</v>
      </c>
      <c r="M50" s="5"/>
      <c r="N50" s="5"/>
      <c r="O50" s="6">
        <f>SUM(M50:N50)</f>
        <v>0</v>
      </c>
      <c r="P50" s="5"/>
      <c r="Q50" s="5"/>
      <c r="R50" s="6">
        <f>SUM(P50:Q50)</f>
        <v>0</v>
      </c>
      <c r="S50" s="5"/>
      <c r="T50" s="5"/>
      <c r="U50" s="6">
        <f>SUM(S50:T50)</f>
        <v>0</v>
      </c>
      <c r="V50" s="5"/>
      <c r="W50" s="5"/>
      <c r="X50" s="6">
        <f>SUM(V50:W50)</f>
        <v>0</v>
      </c>
      <c r="Y50" s="5"/>
      <c r="Z50" s="5"/>
      <c r="AA50" s="6">
        <f>SUM(Y50:Z50)</f>
        <v>0</v>
      </c>
      <c r="AB50" s="5"/>
      <c r="AC50" s="5"/>
      <c r="AD50" s="6">
        <f>SUM(AB50:AC50)</f>
        <v>0</v>
      </c>
      <c r="AE50" s="5"/>
      <c r="AF50" s="5"/>
      <c r="AG50" s="6">
        <f>SUM(AE50:AF50)</f>
        <v>0</v>
      </c>
      <c r="AH50" s="5"/>
      <c r="AI50" s="5"/>
      <c r="AJ50" s="6">
        <f>SUM(AH50:AI50)</f>
        <v>0</v>
      </c>
      <c r="AK50" s="5"/>
      <c r="AL50" s="5"/>
      <c r="AM50" s="6">
        <f>SUM(AK50:AL50)</f>
        <v>0</v>
      </c>
      <c r="AN50" s="39"/>
      <c r="AO50" s="39"/>
      <c r="AP50" s="26"/>
      <c r="AQ50" s="28"/>
      <c r="AR50" s="28"/>
      <c r="AS50" s="28"/>
      <c r="AT50" s="28"/>
      <c r="AU50" s="30" t="str">
        <f>IF(AN52="0","راسب","ناجح")</f>
        <v>راسب</v>
      </c>
    </row>
    <row r="51" spans="2:49" ht="34.5" thickBot="1">
      <c r="B51" s="31"/>
      <c r="C51" s="28"/>
      <c r="D51" s="32"/>
      <c r="E51" s="28"/>
      <c r="F51" s="91" t="s">
        <v>15</v>
      </c>
      <c r="G51" s="5"/>
      <c r="H51" s="5"/>
      <c r="I51" s="6">
        <f>SUM(G51:H51)</f>
        <v>0</v>
      </c>
      <c r="J51" s="5"/>
      <c r="K51" s="5"/>
      <c r="L51" s="6">
        <f>SUM(J51:K51)</f>
        <v>0</v>
      </c>
      <c r="M51" s="5"/>
      <c r="N51" s="5"/>
      <c r="O51" s="6">
        <f>SUM(M51:N51)</f>
        <v>0</v>
      </c>
      <c r="P51" s="5"/>
      <c r="Q51" s="5"/>
      <c r="R51" s="6">
        <f>SUM(P51:Q51)</f>
        <v>0</v>
      </c>
      <c r="S51" s="5"/>
      <c r="T51" s="5"/>
      <c r="U51" s="6">
        <f>SUM(S51:T51)</f>
        <v>0</v>
      </c>
      <c r="V51" s="5"/>
      <c r="W51" s="5"/>
      <c r="X51" s="6">
        <f>SUM(V51:W51)</f>
        <v>0</v>
      </c>
      <c r="Y51" s="5"/>
      <c r="Z51" s="5"/>
      <c r="AA51" s="6">
        <f>SUM(Y51:Z51)</f>
        <v>0</v>
      </c>
      <c r="AB51" s="5"/>
      <c r="AC51" s="5"/>
      <c r="AD51" s="6">
        <f>SUM(AB51:AC51)</f>
        <v>0</v>
      </c>
      <c r="AE51" s="5"/>
      <c r="AF51" s="5"/>
      <c r="AG51" s="6">
        <f>SUM(AE51:AF51)</f>
        <v>0</v>
      </c>
      <c r="AH51" s="5"/>
      <c r="AI51" s="5"/>
      <c r="AJ51" s="6">
        <f>SUM(AH51:AI51)</f>
        <v>0</v>
      </c>
      <c r="AK51" s="5"/>
      <c r="AL51" s="5"/>
      <c r="AM51" s="6">
        <f>SUM(AK51:AL51)</f>
        <v>0</v>
      </c>
      <c r="AN51" s="27"/>
      <c r="AO51" s="27"/>
      <c r="AP51" s="27"/>
      <c r="AQ51" s="28"/>
      <c r="AR51" s="28"/>
      <c r="AS51" s="28"/>
      <c r="AT51" s="28"/>
      <c r="AU51" s="30"/>
    </row>
    <row r="52" spans="2:49" ht="36" thickBot="1">
      <c r="B52" s="31"/>
      <c r="C52" s="28"/>
      <c r="D52" s="32"/>
      <c r="E52" s="28"/>
      <c r="F52" s="79" t="s">
        <v>16</v>
      </c>
      <c r="G52" s="6">
        <f>SUM(G50:G51)</f>
        <v>0</v>
      </c>
      <c r="H52" s="6">
        <f>IF(SUM(H50:H51)&lt;38,SUM(H50:H51),SUM(H50:H51))</f>
        <v>0</v>
      </c>
      <c r="I52" s="6">
        <f>IF(SUM(G52:H52)&lt;100,SUM(G52:H52),SUM(G52:H52))</f>
        <v>0</v>
      </c>
      <c r="J52" s="6">
        <f>SUM(J50:J51)</f>
        <v>0</v>
      </c>
      <c r="K52" s="6">
        <f>IF(SUM(K50:K51)&lt;38,SUM(K50:K51),SUM(K50:K51))</f>
        <v>0</v>
      </c>
      <c r="L52" s="6">
        <f>IF(SUM(J52:K52)&lt;100,SUM(J52:K52),SUM(J52:K52))</f>
        <v>0</v>
      </c>
      <c r="M52" s="6">
        <f>SUM(M50:M51)</f>
        <v>0</v>
      </c>
      <c r="N52" s="6">
        <f>IF(SUM(N50:N51)&lt;38,SUM(N50:N51),SUM(N50:N51))</f>
        <v>0</v>
      </c>
      <c r="O52" s="6">
        <f>IF(SUM(M52:N52)&lt;100,SUM(M52:N52),SUM(M52:N52))</f>
        <v>0</v>
      </c>
      <c r="P52" s="6">
        <f>SUM(P50:P51)</f>
        <v>0</v>
      </c>
      <c r="Q52" s="6">
        <f>IF(SUM(Q50:Q51)&lt;38,SUM(Q50:Q51),SUM(Q50:Q51))</f>
        <v>0</v>
      </c>
      <c r="R52" s="6">
        <f>IF(SUM(P52:Q52)&lt;80,SUM(P52:Q52),SUM(P52:Q52))</f>
        <v>0</v>
      </c>
      <c r="S52" s="6">
        <f>SUM(S50:S51)</f>
        <v>0</v>
      </c>
      <c r="T52" s="6">
        <f>IF(SUM(T50:T51)&lt;38,SUM(T50:T51),SUM(T50:T51))</f>
        <v>0</v>
      </c>
      <c r="U52" s="6">
        <f>IF(SUM(S52:T52)&lt;80,SUM(S52:T52),SUM(S52:T52))</f>
        <v>0</v>
      </c>
      <c r="V52" s="6">
        <f>SUM(V50:V51)</f>
        <v>0</v>
      </c>
      <c r="W52" s="6">
        <f>IF(SUM(W50:W51)&lt;38,SUM(W50:W51),SUM(W50:W51))</f>
        <v>0</v>
      </c>
      <c r="X52" s="6">
        <f>IF(SUM(V52:W52)&lt;80,SUM(V52:W52),SUM(V52:W52))</f>
        <v>0</v>
      </c>
      <c r="Y52" s="6">
        <f>SUM(Y50:Y51)</f>
        <v>0</v>
      </c>
      <c r="Z52" s="6">
        <f>IF(SUM(Z50:Z51)&lt;19,SUM(Z50:Z51),SUM(Z50:Z51))</f>
        <v>0</v>
      </c>
      <c r="AA52" s="6">
        <f>IF(SUM(Y52:Z52)&lt;40,SUM(Y52:Z52),SUM(Y52:Z52))</f>
        <v>0</v>
      </c>
      <c r="AB52" s="6">
        <f>SUM(AB50:AB51)</f>
        <v>0</v>
      </c>
      <c r="AC52" s="6">
        <f>IF(SUM(AC50:AC51)&lt;19,SUM(AC50:AC51),SUM(AC50:AC51))</f>
        <v>0</v>
      </c>
      <c r="AD52" s="6">
        <f>IF(SUM(AB52:AC52)&lt;40,SUM(AB52:AC52),SUM(AB52:AC52))</f>
        <v>0</v>
      </c>
      <c r="AE52" s="6">
        <f>SUM(AE50:AE51)</f>
        <v>0</v>
      </c>
      <c r="AF52" s="6">
        <f>IF(SUM(AF50:AF51)&lt;19,SUM(AF50:AF51),SUM(AF50:AF51))</f>
        <v>0</v>
      </c>
      <c r="AG52" s="6">
        <f>IF(SUM(AE52:AF52)&lt;40,SUM(AE52:AF52),SUM(AE52:AF52))</f>
        <v>0</v>
      </c>
      <c r="AH52" s="6">
        <f>SUM(AH50:AH51)</f>
        <v>0</v>
      </c>
      <c r="AI52" s="6">
        <f>IF(SUM(AI50:AI51)&lt;19,SUM(AI50:AI51),SUM(AI50:AI51))</f>
        <v>0</v>
      </c>
      <c r="AJ52" s="6">
        <f>IF(SUM(AH52:AI52)&lt;40,SUM(AH52:AI52),SUM(AH52:AI52))</f>
        <v>0</v>
      </c>
      <c r="AK52" s="6">
        <f>SUM(AK50:AK51)</f>
        <v>0</v>
      </c>
      <c r="AL52" s="6">
        <f>IF(SUM(AL50:AL51)&lt;9,SUM(AL50:AL51),SUM(AL50:AL51))</f>
        <v>0</v>
      </c>
      <c r="AM52" s="6">
        <f>IF(SUM(AK52:AL52)&lt;20,SUM(AK52:AL52),SUM(AK52:AL52))</f>
        <v>0</v>
      </c>
      <c r="AN52" s="7" t="str">
        <f>IF(OR(I52&lt;100,L52&lt;100,O52&lt;100,R52&lt;60,U52&lt;60,X52&lt;60,AA52&lt;40,AD52&lt;40,AG52&lt;40,AJ52&lt;40,AM52&lt;20),"0",SUM(AA52,AD52,X52,U52,R52,O52,L52,I52,AG52,AJ52,AM52))</f>
        <v>0</v>
      </c>
      <c r="AO52" s="7">
        <f>AN52/1320*100</f>
        <v>0</v>
      </c>
      <c r="AP52" s="7" t="str">
        <f>IF(AO52&lt;50,"   ",IF(AO52&lt;65,"مقبول",IF(AO52&lt;75,"جيد",IF(AO52&lt;85,"جيدجداً",IF(AO52&lt;=100,"ممتاز","خطا")))))</f>
        <v xml:space="preserve">   </v>
      </c>
      <c r="AQ52" s="28"/>
      <c r="AR52" s="28"/>
      <c r="AS52" s="28"/>
      <c r="AT52" s="28"/>
      <c r="AU52" s="30"/>
    </row>
    <row r="53" spans="2:49" ht="34.5" thickBot="1">
      <c r="B53" s="31">
        <v>12</v>
      </c>
      <c r="C53" s="28"/>
      <c r="D53" s="32"/>
      <c r="E53" s="28"/>
      <c r="F53" s="91" t="s">
        <v>14</v>
      </c>
      <c r="G53" s="5"/>
      <c r="H53" s="5"/>
      <c r="I53" s="6">
        <f>SUM(G53:H53)</f>
        <v>0</v>
      </c>
      <c r="J53" s="5"/>
      <c r="K53" s="5"/>
      <c r="L53" s="6">
        <f>SUM(J53:K53)</f>
        <v>0</v>
      </c>
      <c r="M53" s="5"/>
      <c r="N53" s="5"/>
      <c r="O53" s="6">
        <f>SUM(M53:N53)</f>
        <v>0</v>
      </c>
      <c r="P53" s="5"/>
      <c r="Q53" s="5"/>
      <c r="R53" s="6">
        <f>SUM(P53:Q53)</f>
        <v>0</v>
      </c>
      <c r="S53" s="5"/>
      <c r="T53" s="5"/>
      <c r="U53" s="6">
        <f>SUM(S53:T53)</f>
        <v>0</v>
      </c>
      <c r="V53" s="5"/>
      <c r="W53" s="5"/>
      <c r="X53" s="6">
        <f>SUM(V53:W53)</f>
        <v>0</v>
      </c>
      <c r="Y53" s="5"/>
      <c r="Z53" s="5"/>
      <c r="AA53" s="6">
        <f>SUM(Y53:Z53)</f>
        <v>0</v>
      </c>
      <c r="AB53" s="5"/>
      <c r="AC53" s="5"/>
      <c r="AD53" s="6">
        <f>SUM(AB53:AC53)</f>
        <v>0</v>
      </c>
      <c r="AE53" s="5"/>
      <c r="AF53" s="5"/>
      <c r="AG53" s="6">
        <f>SUM(AE53:AF53)</f>
        <v>0</v>
      </c>
      <c r="AH53" s="5"/>
      <c r="AI53" s="5"/>
      <c r="AJ53" s="6">
        <f>SUM(AH53:AI53)</f>
        <v>0</v>
      </c>
      <c r="AK53" s="5"/>
      <c r="AL53" s="5"/>
      <c r="AM53" s="6">
        <f>SUM(AK53:AL53)</f>
        <v>0</v>
      </c>
      <c r="AN53" s="36"/>
      <c r="AO53" s="36"/>
      <c r="AP53" s="26"/>
      <c r="AQ53" s="28"/>
      <c r="AR53" s="28"/>
      <c r="AS53" s="28"/>
      <c r="AT53" s="28"/>
      <c r="AU53" s="30" t="str">
        <f>IF(AN55="0","راسب","ناجح")</f>
        <v>راسب</v>
      </c>
    </row>
    <row r="54" spans="2:49" ht="34.5" thickBot="1">
      <c r="B54" s="31"/>
      <c r="C54" s="28"/>
      <c r="D54" s="32"/>
      <c r="E54" s="28"/>
      <c r="F54" s="91" t="s">
        <v>15</v>
      </c>
      <c r="G54" s="5"/>
      <c r="H54" s="5"/>
      <c r="I54" s="6">
        <f>SUM(G54:H54)</f>
        <v>0</v>
      </c>
      <c r="J54" s="5"/>
      <c r="K54" s="5"/>
      <c r="L54" s="6">
        <f>SUM(J54:K54)</f>
        <v>0</v>
      </c>
      <c r="M54" s="5"/>
      <c r="N54" s="5"/>
      <c r="O54" s="6">
        <f>SUM(M54:N54)</f>
        <v>0</v>
      </c>
      <c r="P54" s="5"/>
      <c r="Q54" s="5"/>
      <c r="R54" s="6">
        <f>SUM(P54:Q54)</f>
        <v>0</v>
      </c>
      <c r="S54" s="5"/>
      <c r="T54" s="5"/>
      <c r="U54" s="6">
        <f>SUM(S54:T54)</f>
        <v>0</v>
      </c>
      <c r="V54" s="5"/>
      <c r="W54" s="5"/>
      <c r="X54" s="6">
        <f>SUM(V54:W54)</f>
        <v>0</v>
      </c>
      <c r="Y54" s="5"/>
      <c r="Z54" s="5"/>
      <c r="AA54" s="6">
        <f>SUM(Y54:Z54)</f>
        <v>0</v>
      </c>
      <c r="AB54" s="5"/>
      <c r="AC54" s="5"/>
      <c r="AD54" s="6">
        <f>SUM(AB54:AC54)</f>
        <v>0</v>
      </c>
      <c r="AE54" s="5"/>
      <c r="AF54" s="5"/>
      <c r="AG54" s="6">
        <f>SUM(AE54:AF54)</f>
        <v>0</v>
      </c>
      <c r="AH54" s="5"/>
      <c r="AI54" s="5"/>
      <c r="AJ54" s="6">
        <f>SUM(AH54:AI54)</f>
        <v>0</v>
      </c>
      <c r="AK54" s="5"/>
      <c r="AL54" s="5"/>
      <c r="AM54" s="6">
        <f>SUM(AK54:AL54)</f>
        <v>0</v>
      </c>
      <c r="AN54" s="36"/>
      <c r="AO54" s="36"/>
      <c r="AP54" s="27"/>
      <c r="AQ54" s="28"/>
      <c r="AR54" s="28"/>
      <c r="AS54" s="28"/>
      <c r="AT54" s="28"/>
      <c r="AU54" s="30"/>
    </row>
    <row r="55" spans="2:49" ht="36" thickBot="1">
      <c r="B55" s="31"/>
      <c r="C55" s="28"/>
      <c r="D55" s="32"/>
      <c r="E55" s="28"/>
      <c r="F55" s="79" t="s">
        <v>16</v>
      </c>
      <c r="G55" s="6">
        <f>SUM(G53:G54)</f>
        <v>0</v>
      </c>
      <c r="H55" s="6">
        <f>IF(SUM(H53:H54)&lt;38,SUM(H53:H54),SUM(H53:H54))</f>
        <v>0</v>
      </c>
      <c r="I55" s="6">
        <f>IF(SUM(G55:H55)&lt;100,SUM(G55:H55),SUM(G55:H55))</f>
        <v>0</v>
      </c>
      <c r="J55" s="6">
        <f>SUM(J53:J54)</f>
        <v>0</v>
      </c>
      <c r="K55" s="6">
        <f>IF(SUM(K53:K54)&lt;38,SUM(K53:K54),SUM(K53:K54))</f>
        <v>0</v>
      </c>
      <c r="L55" s="6">
        <f>IF(SUM(J55:K55)&lt;100,SUM(J55:K55),SUM(J55:K55))</f>
        <v>0</v>
      </c>
      <c r="M55" s="6">
        <f>SUM(M53:M54)</f>
        <v>0</v>
      </c>
      <c r="N55" s="6">
        <f>IF(SUM(N53:N54)&lt;38,SUM(N53:N54),SUM(N53:N54))</f>
        <v>0</v>
      </c>
      <c r="O55" s="6">
        <f>IF(SUM(M55:N55)&lt;100,SUM(M55:N55),SUM(M55:N55))</f>
        <v>0</v>
      </c>
      <c r="P55" s="6">
        <f>SUM(P53:P54)</f>
        <v>0</v>
      </c>
      <c r="Q55" s="6">
        <f>IF(SUM(Q53:Q54)&lt;38,SUM(Q53:Q54),SUM(Q53:Q54))</f>
        <v>0</v>
      </c>
      <c r="R55" s="6">
        <f>IF(SUM(P55:Q55)&lt;80,SUM(P55:Q55),SUM(P55:Q55))</f>
        <v>0</v>
      </c>
      <c r="S55" s="6">
        <f>SUM(S53:S54)</f>
        <v>0</v>
      </c>
      <c r="T55" s="6">
        <f>IF(SUM(T53:T54)&lt;38,SUM(T53:T54),SUM(T53:T54))</f>
        <v>0</v>
      </c>
      <c r="U55" s="6">
        <f>IF(SUM(S55:T55)&lt;80,SUM(S55:T55),SUM(S55:T55))</f>
        <v>0</v>
      </c>
      <c r="V55" s="6">
        <f>SUM(V53:V54)</f>
        <v>0</v>
      </c>
      <c r="W55" s="6">
        <f>IF(SUM(W53:W54)&lt;38,SUM(W53:W54),SUM(W53:W54))</f>
        <v>0</v>
      </c>
      <c r="X55" s="6">
        <f>IF(SUM(V55:W55)&lt;80,SUM(V55:W55),SUM(V55:W55))</f>
        <v>0</v>
      </c>
      <c r="Y55" s="6">
        <f>SUM(Y53:Y54)</f>
        <v>0</v>
      </c>
      <c r="Z55" s="6">
        <f>IF(SUM(Z53:Z54)&lt;19,SUM(Z53:Z54),SUM(Z53:Z54))</f>
        <v>0</v>
      </c>
      <c r="AA55" s="6">
        <f>IF(SUM(Y55:Z55)&lt;40,SUM(Y55:Z55),SUM(Y55:Z55))</f>
        <v>0</v>
      </c>
      <c r="AB55" s="6">
        <f>SUM(AB53:AB54)</f>
        <v>0</v>
      </c>
      <c r="AC55" s="6">
        <f>IF(SUM(AC53:AC54)&lt;19,SUM(AC53:AC54),SUM(AC53:AC54))</f>
        <v>0</v>
      </c>
      <c r="AD55" s="6">
        <f>IF(SUM(AB55:AC55)&lt;40,SUM(AB55:AC55),SUM(AB55:AC55))</f>
        <v>0</v>
      </c>
      <c r="AE55" s="6">
        <f>SUM(AE53:AE54)</f>
        <v>0</v>
      </c>
      <c r="AF55" s="6">
        <f>IF(SUM(AF53:AF54)&lt;19,SUM(AF53:AF54),SUM(AF53:AF54))</f>
        <v>0</v>
      </c>
      <c r="AG55" s="6">
        <f>IF(SUM(AE55:AF55)&lt;40,SUM(AE55:AF55),SUM(AE55:AF55))</f>
        <v>0</v>
      </c>
      <c r="AH55" s="6">
        <f>SUM(AH53:AH54)</f>
        <v>0</v>
      </c>
      <c r="AI55" s="6">
        <f>IF(SUM(AI53:AI54)&lt;19,SUM(AI53:AI54),SUM(AI53:AI54))</f>
        <v>0</v>
      </c>
      <c r="AJ55" s="6">
        <f>IF(SUM(AH55:AI55)&lt;40,SUM(AH55:AI55),SUM(AH55:AI55))</f>
        <v>0</v>
      </c>
      <c r="AK55" s="6">
        <f>SUM(AK53:AK54)</f>
        <v>0</v>
      </c>
      <c r="AL55" s="6">
        <f>IF(SUM(AL53:AL54)&lt;9,SUM(AL53:AL54),SUM(AL53:AL54))</f>
        <v>0</v>
      </c>
      <c r="AM55" s="6">
        <f>IF(SUM(AK55:AL55)&lt;20,SUM(AK55:AL55),SUM(AK55:AL55))</f>
        <v>0</v>
      </c>
      <c r="AN55" s="7" t="str">
        <f>IF(OR(I55&lt;100,L55&lt;100,O55&lt;100,R55&lt;60,U55&lt;60,X55&lt;60,AA55&lt;40,AD55&lt;40,AG55&lt;40,AJ55&lt;40,AM55&lt;20),"0",SUM(AA55,AD55,X55,U55,R55,O55,L55,I55,AG55,AJ55,AM55))</f>
        <v>0</v>
      </c>
      <c r="AO55" s="7">
        <f>AN55/1320*100</f>
        <v>0</v>
      </c>
      <c r="AP55" s="7" t="str">
        <f>IF(AO55&lt;50,"   ",IF(AO55&lt;65,"مقبول",IF(AO55&lt;75,"جيد",IF(AO55&lt;85,"جيدجداً",IF(AO55&lt;=100,"ممتاز","خطا")))))</f>
        <v xml:space="preserve">   </v>
      </c>
      <c r="AQ55" s="28"/>
      <c r="AR55" s="28"/>
      <c r="AS55" s="28"/>
      <c r="AT55" s="28"/>
      <c r="AU55" s="30"/>
    </row>
    <row r="56" spans="2:49" ht="34.5" thickBot="1">
      <c r="B56" s="31">
        <v>13</v>
      </c>
      <c r="C56" s="28"/>
      <c r="D56" s="32"/>
      <c r="E56" s="28"/>
      <c r="F56" s="91" t="s">
        <v>14</v>
      </c>
      <c r="G56" s="5"/>
      <c r="H56" s="5"/>
      <c r="I56" s="6">
        <f>SUM(G56:H56)</f>
        <v>0</v>
      </c>
      <c r="J56" s="5"/>
      <c r="K56" s="5"/>
      <c r="L56" s="6">
        <f>SUM(J56:K56)</f>
        <v>0</v>
      </c>
      <c r="M56" s="5"/>
      <c r="N56" s="5"/>
      <c r="O56" s="6">
        <f>SUM(M56:N56)</f>
        <v>0</v>
      </c>
      <c r="P56" s="5"/>
      <c r="Q56" s="5"/>
      <c r="R56" s="6">
        <f>SUM(P56:Q56)</f>
        <v>0</v>
      </c>
      <c r="S56" s="5"/>
      <c r="T56" s="5"/>
      <c r="U56" s="6">
        <f>SUM(S56:T56)</f>
        <v>0</v>
      </c>
      <c r="V56" s="5"/>
      <c r="W56" s="5"/>
      <c r="X56" s="6">
        <f>SUM(V56:W56)</f>
        <v>0</v>
      </c>
      <c r="Y56" s="5"/>
      <c r="Z56" s="5"/>
      <c r="AA56" s="6">
        <f>SUM(Y56:Z56)</f>
        <v>0</v>
      </c>
      <c r="AB56" s="5"/>
      <c r="AC56" s="5"/>
      <c r="AD56" s="6">
        <f>SUM(AB56:AC56)</f>
        <v>0</v>
      </c>
      <c r="AE56" s="5"/>
      <c r="AF56" s="5"/>
      <c r="AG56" s="6">
        <f>SUM(AE56:AF56)</f>
        <v>0</v>
      </c>
      <c r="AH56" s="5"/>
      <c r="AI56" s="5"/>
      <c r="AJ56" s="6">
        <f>SUM(AH56:AI56)</f>
        <v>0</v>
      </c>
      <c r="AK56" s="5"/>
      <c r="AL56" s="5"/>
      <c r="AM56" s="6">
        <f>SUM(AK56:AL56)</f>
        <v>0</v>
      </c>
      <c r="AN56" s="36"/>
      <c r="AO56" s="36"/>
      <c r="AP56" s="26"/>
      <c r="AQ56" s="28"/>
      <c r="AR56" s="28"/>
      <c r="AS56" s="28"/>
      <c r="AT56" s="28"/>
      <c r="AU56" s="30" t="str">
        <f>IF(AN58="0","راسب","ناجح")</f>
        <v>راسب</v>
      </c>
    </row>
    <row r="57" spans="2:49" ht="34.5" thickBot="1">
      <c r="B57" s="31"/>
      <c r="C57" s="28"/>
      <c r="D57" s="32"/>
      <c r="E57" s="28"/>
      <c r="F57" s="91" t="s">
        <v>15</v>
      </c>
      <c r="G57" s="5"/>
      <c r="H57" s="5"/>
      <c r="I57" s="6">
        <f>SUM(G57:H57)</f>
        <v>0</v>
      </c>
      <c r="J57" s="5"/>
      <c r="K57" s="5"/>
      <c r="L57" s="6">
        <f>SUM(J57:K57)</f>
        <v>0</v>
      </c>
      <c r="M57" s="5"/>
      <c r="N57" s="5"/>
      <c r="O57" s="6">
        <f>SUM(M57:N57)</f>
        <v>0</v>
      </c>
      <c r="P57" s="5"/>
      <c r="Q57" s="5"/>
      <c r="R57" s="6">
        <f>SUM(P57:Q57)</f>
        <v>0</v>
      </c>
      <c r="S57" s="5"/>
      <c r="T57" s="5"/>
      <c r="U57" s="6">
        <f>SUM(S57:T57)</f>
        <v>0</v>
      </c>
      <c r="V57" s="5"/>
      <c r="W57" s="5"/>
      <c r="X57" s="6">
        <f>SUM(V57:W57)</f>
        <v>0</v>
      </c>
      <c r="Y57" s="5"/>
      <c r="Z57" s="5"/>
      <c r="AA57" s="6">
        <f>SUM(Y57:Z57)</f>
        <v>0</v>
      </c>
      <c r="AB57" s="5"/>
      <c r="AC57" s="5"/>
      <c r="AD57" s="6">
        <f>SUM(AB57:AC57)</f>
        <v>0</v>
      </c>
      <c r="AE57" s="5"/>
      <c r="AF57" s="5"/>
      <c r="AG57" s="6">
        <f>SUM(AE57:AF57)</f>
        <v>0</v>
      </c>
      <c r="AH57" s="5"/>
      <c r="AI57" s="5"/>
      <c r="AJ57" s="6">
        <f>SUM(AH57:AI57)</f>
        <v>0</v>
      </c>
      <c r="AK57" s="5"/>
      <c r="AL57" s="5"/>
      <c r="AM57" s="6">
        <f>SUM(AK57:AL57)</f>
        <v>0</v>
      </c>
      <c r="AN57" s="36"/>
      <c r="AO57" s="36"/>
      <c r="AP57" s="27"/>
      <c r="AQ57" s="28"/>
      <c r="AR57" s="28"/>
      <c r="AS57" s="28"/>
      <c r="AT57" s="28"/>
      <c r="AU57" s="30"/>
    </row>
    <row r="58" spans="2:49" ht="36" thickBot="1">
      <c r="B58" s="31"/>
      <c r="C58" s="28"/>
      <c r="D58" s="32"/>
      <c r="E58" s="28"/>
      <c r="F58" s="79" t="s">
        <v>16</v>
      </c>
      <c r="G58" s="6">
        <f>SUM(G56:G57)</f>
        <v>0</v>
      </c>
      <c r="H58" s="6">
        <f>IF(SUM(H56:H57)&lt;38,SUM(H56:H57),SUM(H56:H57))</f>
        <v>0</v>
      </c>
      <c r="I58" s="6">
        <f>IF(SUM(G58:H58)&lt;100,SUM(G58:H58),SUM(G58:H58))</f>
        <v>0</v>
      </c>
      <c r="J58" s="6">
        <f>SUM(J56:J57)</f>
        <v>0</v>
      </c>
      <c r="K58" s="6">
        <f>IF(SUM(K56:K57)&lt;38,SUM(K56:K57),SUM(K56:K57))</f>
        <v>0</v>
      </c>
      <c r="L58" s="6">
        <f>IF(SUM(J58:K58)&lt;100,SUM(J58:K58),SUM(J58:K58))</f>
        <v>0</v>
      </c>
      <c r="M58" s="6">
        <f>SUM(M56:M57)</f>
        <v>0</v>
      </c>
      <c r="N58" s="6">
        <f>IF(SUM(N56:N57)&lt;38,SUM(N56:N57),SUM(N56:N57))</f>
        <v>0</v>
      </c>
      <c r="O58" s="6">
        <f>IF(SUM(M58:N58)&lt;100,SUM(M58:N58),SUM(M58:N58))</f>
        <v>0</v>
      </c>
      <c r="P58" s="6">
        <f>SUM(P56:P57)</f>
        <v>0</v>
      </c>
      <c r="Q58" s="6">
        <f>IF(SUM(Q56:Q57)&lt;38,SUM(Q56:Q57),SUM(Q56:Q57))</f>
        <v>0</v>
      </c>
      <c r="R58" s="6">
        <f>IF(SUM(P58:Q58)&lt;80,SUM(P58:Q58),SUM(P58:Q58))</f>
        <v>0</v>
      </c>
      <c r="S58" s="6">
        <f>SUM(S56:S57)</f>
        <v>0</v>
      </c>
      <c r="T58" s="6">
        <f>IF(SUM(T56:T57)&lt;38,SUM(T56:T57),SUM(T56:T57))</f>
        <v>0</v>
      </c>
      <c r="U58" s="6">
        <f>IF(SUM(S58:T58)&lt;80,SUM(S58:T58),SUM(S58:T58))</f>
        <v>0</v>
      </c>
      <c r="V58" s="6">
        <f>SUM(V56:V57)</f>
        <v>0</v>
      </c>
      <c r="W58" s="6">
        <f>IF(SUM(W56:W57)&lt;38,SUM(W56:W57),SUM(W56:W57))</f>
        <v>0</v>
      </c>
      <c r="X58" s="6">
        <f>IF(SUM(V58:W58)&lt;80,SUM(V58:W58),SUM(V58:W58))</f>
        <v>0</v>
      </c>
      <c r="Y58" s="6">
        <f>SUM(Y56:Y57)</f>
        <v>0</v>
      </c>
      <c r="Z58" s="6">
        <f>IF(SUM(Z56:Z57)&lt;19,SUM(Z56:Z57),SUM(Z56:Z57))</f>
        <v>0</v>
      </c>
      <c r="AA58" s="6">
        <f>IF(SUM(Y58:Z58)&lt;40,SUM(Y58:Z58),SUM(Y58:Z58))</f>
        <v>0</v>
      </c>
      <c r="AB58" s="6">
        <f>SUM(AB56:AB57)</f>
        <v>0</v>
      </c>
      <c r="AC58" s="6">
        <f>IF(SUM(AC56:AC57)&lt;19,SUM(AC56:AC57),SUM(AC56:AC57))</f>
        <v>0</v>
      </c>
      <c r="AD58" s="6">
        <f>IF(SUM(AB58:AC58)&lt;40,SUM(AB58:AC58),SUM(AB58:AC58))</f>
        <v>0</v>
      </c>
      <c r="AE58" s="6">
        <f>SUM(AE56:AE57)</f>
        <v>0</v>
      </c>
      <c r="AF58" s="6">
        <f>IF(SUM(AF56:AF57)&lt;19,SUM(AF56:AF57),SUM(AF56:AF57))</f>
        <v>0</v>
      </c>
      <c r="AG58" s="6">
        <f>IF(SUM(AE58:AF58)&lt;40,SUM(AE58:AF58),SUM(AE58:AF58))</f>
        <v>0</v>
      </c>
      <c r="AH58" s="6">
        <f>SUM(AH56:AH57)</f>
        <v>0</v>
      </c>
      <c r="AI58" s="6">
        <f>IF(SUM(AI56:AI57)&lt;19,SUM(AI56:AI57),SUM(AI56:AI57))</f>
        <v>0</v>
      </c>
      <c r="AJ58" s="6">
        <f>IF(SUM(AH58:AI58)&lt;40,SUM(AH58:AI58),SUM(AH58:AI58))</f>
        <v>0</v>
      </c>
      <c r="AK58" s="6">
        <f>SUM(AK56:AK57)</f>
        <v>0</v>
      </c>
      <c r="AL58" s="6">
        <f>IF(SUM(AL56:AL57)&lt;9,SUM(AL56:AL57),SUM(AL56:AL57))</f>
        <v>0</v>
      </c>
      <c r="AM58" s="6">
        <f>IF(SUM(AK58:AL58)&lt;20,SUM(AK58:AL58),SUM(AK58:AL58))</f>
        <v>0</v>
      </c>
      <c r="AN58" s="7" t="str">
        <f>IF(OR(I58&lt;100,L58&lt;100,O58&lt;100,R58&lt;60,U58&lt;60,X58&lt;60,AA58&lt;40,AD58&lt;40,AG58&lt;40,AJ58&lt;40,AM58&lt;20),"0",SUM(AA58,AD58,X58,U58,R58,O58,L58,I58,AG58,AJ58,AM58))</f>
        <v>0</v>
      </c>
      <c r="AO58" s="7">
        <f>AN58/1320*100</f>
        <v>0</v>
      </c>
      <c r="AP58" s="7" t="str">
        <f>IF(AO58&lt;50,"   ",IF(AO58&lt;65,"مقبول",IF(AO58&lt;75,"جيد",IF(AO58&lt;85,"جيدجداً",IF(AO58&lt;=100,"ممتاز","خطا")))))</f>
        <v xml:space="preserve">   </v>
      </c>
      <c r="AQ58" s="28"/>
      <c r="AR58" s="28"/>
      <c r="AS58" s="28"/>
      <c r="AT58" s="28"/>
      <c r="AU58" s="30"/>
    </row>
    <row r="59" spans="2:49" ht="34.5" thickBot="1">
      <c r="B59" s="31">
        <v>14</v>
      </c>
      <c r="C59" s="28"/>
      <c r="D59" s="32"/>
      <c r="E59" s="28"/>
      <c r="F59" s="91" t="s">
        <v>14</v>
      </c>
      <c r="G59" s="5"/>
      <c r="H59" s="5"/>
      <c r="I59" s="6">
        <f>SUM(G59:H59)</f>
        <v>0</v>
      </c>
      <c r="J59" s="5"/>
      <c r="K59" s="5"/>
      <c r="L59" s="6">
        <f>SUM(J59:K59)</f>
        <v>0</v>
      </c>
      <c r="M59" s="5"/>
      <c r="N59" s="5"/>
      <c r="O59" s="6">
        <f>SUM(M59:N59)</f>
        <v>0</v>
      </c>
      <c r="P59" s="5"/>
      <c r="Q59" s="5"/>
      <c r="R59" s="6">
        <f>SUM(P59:Q59)</f>
        <v>0</v>
      </c>
      <c r="S59" s="5"/>
      <c r="T59" s="5"/>
      <c r="U59" s="6">
        <f>SUM(S59:T59)</f>
        <v>0</v>
      </c>
      <c r="V59" s="5"/>
      <c r="W59" s="5"/>
      <c r="X59" s="6">
        <f>SUM(V59:W59)</f>
        <v>0</v>
      </c>
      <c r="Y59" s="5"/>
      <c r="Z59" s="5"/>
      <c r="AA59" s="6">
        <f>SUM(Y59:Z59)</f>
        <v>0</v>
      </c>
      <c r="AB59" s="5"/>
      <c r="AC59" s="5"/>
      <c r="AD59" s="6">
        <f>SUM(AB59:AC59)</f>
        <v>0</v>
      </c>
      <c r="AE59" s="5"/>
      <c r="AF59" s="5"/>
      <c r="AG59" s="6">
        <f>SUM(AE59:AF59)</f>
        <v>0</v>
      </c>
      <c r="AH59" s="5"/>
      <c r="AI59" s="5"/>
      <c r="AJ59" s="6">
        <f>SUM(AH59:AI59)</f>
        <v>0</v>
      </c>
      <c r="AK59" s="5"/>
      <c r="AL59" s="5"/>
      <c r="AM59" s="6">
        <f>SUM(AK59:AL59)</f>
        <v>0</v>
      </c>
      <c r="AN59" s="36"/>
      <c r="AO59" s="36"/>
      <c r="AP59" s="26"/>
      <c r="AQ59" s="28"/>
      <c r="AR59" s="28"/>
      <c r="AS59" s="28"/>
      <c r="AT59" s="28"/>
      <c r="AU59" s="30" t="str">
        <f>IF(AN61="0","راسب","ناجح")</f>
        <v>راسب</v>
      </c>
    </row>
    <row r="60" spans="2:49" ht="34.5" thickBot="1">
      <c r="B60" s="31"/>
      <c r="C60" s="28"/>
      <c r="D60" s="32"/>
      <c r="E60" s="28"/>
      <c r="F60" s="91" t="s">
        <v>15</v>
      </c>
      <c r="G60" s="5"/>
      <c r="H60" s="5"/>
      <c r="I60" s="6">
        <f>SUM(G60:H60)</f>
        <v>0</v>
      </c>
      <c r="J60" s="5"/>
      <c r="K60" s="5"/>
      <c r="L60" s="6">
        <f>SUM(J60:K60)</f>
        <v>0</v>
      </c>
      <c r="M60" s="5"/>
      <c r="N60" s="5"/>
      <c r="O60" s="6">
        <f>SUM(M60:N60)</f>
        <v>0</v>
      </c>
      <c r="P60" s="5"/>
      <c r="Q60" s="5"/>
      <c r="R60" s="6">
        <f>SUM(P60:Q60)</f>
        <v>0</v>
      </c>
      <c r="S60" s="5"/>
      <c r="T60" s="5"/>
      <c r="U60" s="6">
        <f>SUM(S60:T60)</f>
        <v>0</v>
      </c>
      <c r="V60" s="5"/>
      <c r="W60" s="5"/>
      <c r="X60" s="6">
        <f>SUM(V60:W60)</f>
        <v>0</v>
      </c>
      <c r="Y60" s="5"/>
      <c r="Z60" s="5"/>
      <c r="AA60" s="6">
        <f>SUM(Y60:Z60)</f>
        <v>0</v>
      </c>
      <c r="AB60" s="5"/>
      <c r="AC60" s="5"/>
      <c r="AD60" s="6">
        <f>SUM(AB60:AC60)</f>
        <v>0</v>
      </c>
      <c r="AE60" s="5"/>
      <c r="AF60" s="5"/>
      <c r="AG60" s="6">
        <f>SUM(AE60:AF60)</f>
        <v>0</v>
      </c>
      <c r="AH60" s="5"/>
      <c r="AI60" s="5"/>
      <c r="AJ60" s="6">
        <f>SUM(AH60:AI60)</f>
        <v>0</v>
      </c>
      <c r="AK60" s="5"/>
      <c r="AL60" s="5"/>
      <c r="AM60" s="6">
        <f>SUM(AK60:AL60)</f>
        <v>0</v>
      </c>
      <c r="AN60" s="36"/>
      <c r="AO60" s="36"/>
      <c r="AP60" s="27"/>
      <c r="AQ60" s="28"/>
      <c r="AR60" s="28"/>
      <c r="AS60" s="28"/>
      <c r="AT60" s="28"/>
      <c r="AU60" s="30"/>
    </row>
    <row r="61" spans="2:49" ht="36" thickBot="1">
      <c r="B61" s="31"/>
      <c r="C61" s="28"/>
      <c r="D61" s="32"/>
      <c r="E61" s="28"/>
      <c r="F61" s="79" t="s">
        <v>16</v>
      </c>
      <c r="G61" s="6">
        <f>SUM(G59:G60)</f>
        <v>0</v>
      </c>
      <c r="H61" s="6">
        <f>IF(SUM(H59:H60)&lt;38,SUM(H59:H60),SUM(H59:H60))</f>
        <v>0</v>
      </c>
      <c r="I61" s="6">
        <f>IF(SUM(G61:H61)&lt;100,SUM(G61:H61),SUM(G61:H61))</f>
        <v>0</v>
      </c>
      <c r="J61" s="6">
        <f>SUM(J59:J60)</f>
        <v>0</v>
      </c>
      <c r="K61" s="6">
        <f>IF(SUM(K59:K60)&lt;38,SUM(K59:K60),SUM(K59:K60))</f>
        <v>0</v>
      </c>
      <c r="L61" s="6">
        <f>IF(SUM(J61:K61)&lt;100,SUM(J61:K61),SUM(J61:K61))</f>
        <v>0</v>
      </c>
      <c r="M61" s="6">
        <f>SUM(M59:M60)</f>
        <v>0</v>
      </c>
      <c r="N61" s="6">
        <f>IF(SUM(N59:N60)&lt;38,SUM(N59:N60),SUM(N59:N60))</f>
        <v>0</v>
      </c>
      <c r="O61" s="6">
        <f>IF(SUM(M61:N61)&lt;100,SUM(M61:N61),SUM(M61:N61))</f>
        <v>0</v>
      </c>
      <c r="P61" s="6">
        <f>SUM(P59:P60)</f>
        <v>0</v>
      </c>
      <c r="Q61" s="6">
        <f>IF(SUM(Q59:Q60)&lt;38,SUM(Q59:Q60),SUM(Q59:Q60))</f>
        <v>0</v>
      </c>
      <c r="R61" s="6">
        <f>IF(SUM(P61:Q61)&lt;80,SUM(P61:Q61),SUM(P61:Q61))</f>
        <v>0</v>
      </c>
      <c r="S61" s="6">
        <f>SUM(S59:S60)</f>
        <v>0</v>
      </c>
      <c r="T61" s="6">
        <f>IF(SUM(T59:T60)&lt;38,SUM(T59:T60),SUM(T59:T60))</f>
        <v>0</v>
      </c>
      <c r="U61" s="6">
        <f>IF(SUM(S61:T61)&lt;80,SUM(S61:T61),SUM(S61:T61))</f>
        <v>0</v>
      </c>
      <c r="V61" s="6">
        <f>SUM(V59:V60)</f>
        <v>0</v>
      </c>
      <c r="W61" s="6">
        <f>IF(SUM(W59:W60)&lt;38,SUM(W59:W60),SUM(W59:W60))</f>
        <v>0</v>
      </c>
      <c r="X61" s="6">
        <f>IF(SUM(V61:W61)&lt;80,SUM(V61:W61),SUM(V61:W61))</f>
        <v>0</v>
      </c>
      <c r="Y61" s="6">
        <f>SUM(Y59:Y60)</f>
        <v>0</v>
      </c>
      <c r="Z61" s="6">
        <f>IF(SUM(Z59:Z60)&lt;19,SUM(Z59:Z60),SUM(Z59:Z60))</f>
        <v>0</v>
      </c>
      <c r="AA61" s="6">
        <f>IF(SUM(Y61:Z61)&lt;40,SUM(Y61:Z61),SUM(Y61:Z61))</f>
        <v>0</v>
      </c>
      <c r="AB61" s="6">
        <f>SUM(AB59:AB60)</f>
        <v>0</v>
      </c>
      <c r="AC61" s="6">
        <f>IF(SUM(AC59:AC60)&lt;19,SUM(AC59:AC60),SUM(AC59:AC60))</f>
        <v>0</v>
      </c>
      <c r="AD61" s="6">
        <f>IF(SUM(AB61:AC61)&lt;40,SUM(AB61:AC61),SUM(AB61:AC61))</f>
        <v>0</v>
      </c>
      <c r="AE61" s="6">
        <f>SUM(AE59:AE60)</f>
        <v>0</v>
      </c>
      <c r="AF61" s="6">
        <f>IF(SUM(AF59:AF60)&lt;19,SUM(AF59:AF60),SUM(AF59:AF60))</f>
        <v>0</v>
      </c>
      <c r="AG61" s="6">
        <f>IF(SUM(AE61:AF61)&lt;40,SUM(AE61:AF61),SUM(AE61:AF61))</f>
        <v>0</v>
      </c>
      <c r="AH61" s="6">
        <f>SUM(AH59:AH60)</f>
        <v>0</v>
      </c>
      <c r="AI61" s="6">
        <f>IF(SUM(AI59:AI60)&lt;19,SUM(AI59:AI60),SUM(AI59:AI60))</f>
        <v>0</v>
      </c>
      <c r="AJ61" s="6">
        <f>IF(SUM(AH61:AI61)&lt;40,SUM(AH61:AI61),SUM(AH61:AI61))</f>
        <v>0</v>
      </c>
      <c r="AK61" s="6">
        <f>SUM(AK59:AK60)</f>
        <v>0</v>
      </c>
      <c r="AL61" s="6">
        <f>IF(SUM(AL59:AL60)&lt;9,SUM(AL59:AL60),SUM(AL59:AL60))</f>
        <v>0</v>
      </c>
      <c r="AM61" s="6">
        <f>IF(SUM(AK61:AL61)&lt;20,SUM(AK61:AL61),SUM(AK61:AL61))</f>
        <v>0</v>
      </c>
      <c r="AN61" s="7" t="str">
        <f>IF(OR(I61&lt;100,L61&lt;100,O61&lt;100,R61&lt;60,U61&lt;60,X61&lt;60,AA61&lt;40,AD61&lt;40,AG61&lt;40,AJ61&lt;40,AM61&lt;20),"0",SUM(AA61,AD61,X61,U61,R61,O61,L61,I61,AG61,AJ61,AM61))</f>
        <v>0</v>
      </c>
      <c r="AO61" s="7">
        <f>AN61/1320*100</f>
        <v>0</v>
      </c>
      <c r="AP61" s="7" t="str">
        <f>IF(AO61&lt;50,"   ",IF(AO61&lt;65,"مقبول",IF(AO61&lt;75,"جيد",IF(AO61&lt;85,"جيدجداً",IF(AO61&lt;=100,"ممتاز","خطا")))))</f>
        <v xml:space="preserve">   </v>
      </c>
      <c r="AQ61" s="28"/>
      <c r="AR61" s="28"/>
      <c r="AS61" s="28"/>
      <c r="AT61" s="28"/>
      <c r="AU61" s="30"/>
    </row>
    <row r="62" spans="2:49" ht="34.5" thickBot="1">
      <c r="B62" s="31">
        <v>15</v>
      </c>
      <c r="C62" s="28"/>
      <c r="D62" s="32"/>
      <c r="E62" s="28"/>
      <c r="F62" s="91" t="s">
        <v>14</v>
      </c>
      <c r="G62" s="5"/>
      <c r="H62" s="5"/>
      <c r="I62" s="6">
        <f>SUM(G62:H62)</f>
        <v>0</v>
      </c>
      <c r="J62" s="5"/>
      <c r="K62" s="5"/>
      <c r="L62" s="6">
        <f>SUM(J62:K62)</f>
        <v>0</v>
      </c>
      <c r="M62" s="5"/>
      <c r="N62" s="5"/>
      <c r="O62" s="6">
        <f>SUM(M62:N62)</f>
        <v>0</v>
      </c>
      <c r="P62" s="5"/>
      <c r="Q62" s="5"/>
      <c r="R62" s="6">
        <f>SUM(P62:Q62)</f>
        <v>0</v>
      </c>
      <c r="S62" s="5"/>
      <c r="T62" s="5"/>
      <c r="U62" s="6">
        <f>SUM(S62:T62)</f>
        <v>0</v>
      </c>
      <c r="V62" s="5"/>
      <c r="W62" s="5"/>
      <c r="X62" s="6">
        <f>SUM(V62:W62)</f>
        <v>0</v>
      </c>
      <c r="Y62" s="5"/>
      <c r="Z62" s="5"/>
      <c r="AA62" s="6">
        <f>SUM(Y62:Z62)</f>
        <v>0</v>
      </c>
      <c r="AB62" s="5"/>
      <c r="AC62" s="5"/>
      <c r="AD62" s="6">
        <f>SUM(AB62:AC62)</f>
        <v>0</v>
      </c>
      <c r="AE62" s="5"/>
      <c r="AF62" s="5"/>
      <c r="AG62" s="6">
        <f>SUM(AE62:AF62)</f>
        <v>0</v>
      </c>
      <c r="AH62" s="5"/>
      <c r="AI62" s="5"/>
      <c r="AJ62" s="6">
        <f>SUM(AH62:AI62)</f>
        <v>0</v>
      </c>
      <c r="AK62" s="5"/>
      <c r="AL62" s="5"/>
      <c r="AM62" s="6">
        <f>SUM(AK62:AL62)</f>
        <v>0</v>
      </c>
      <c r="AN62" s="36"/>
      <c r="AO62" s="36"/>
      <c r="AP62" s="26"/>
      <c r="AQ62" s="28"/>
      <c r="AR62" s="28"/>
      <c r="AS62" s="28"/>
      <c r="AT62" s="28"/>
      <c r="AU62" s="30" t="str">
        <f>IF(AN64="0","راسب","ناجح")</f>
        <v>راسب</v>
      </c>
    </row>
    <row r="63" spans="2:49" ht="34.5" thickBot="1">
      <c r="B63" s="31"/>
      <c r="C63" s="28"/>
      <c r="D63" s="32"/>
      <c r="E63" s="28"/>
      <c r="F63" s="91" t="s">
        <v>15</v>
      </c>
      <c r="G63" s="5"/>
      <c r="H63" s="5"/>
      <c r="I63" s="6">
        <f>SUM(G63:H63)</f>
        <v>0</v>
      </c>
      <c r="J63" s="5"/>
      <c r="K63" s="5"/>
      <c r="L63" s="6">
        <f>SUM(J63:K63)</f>
        <v>0</v>
      </c>
      <c r="M63" s="5"/>
      <c r="N63" s="5"/>
      <c r="O63" s="6">
        <f>SUM(M63:N63)</f>
        <v>0</v>
      </c>
      <c r="P63" s="5"/>
      <c r="Q63" s="5"/>
      <c r="R63" s="6">
        <f>SUM(P63:Q63)</f>
        <v>0</v>
      </c>
      <c r="S63" s="5"/>
      <c r="T63" s="5"/>
      <c r="U63" s="6">
        <f>SUM(S63:T63)</f>
        <v>0</v>
      </c>
      <c r="V63" s="5"/>
      <c r="W63" s="5"/>
      <c r="X63" s="6">
        <f>SUM(V63:W63)</f>
        <v>0</v>
      </c>
      <c r="Y63" s="5"/>
      <c r="Z63" s="5"/>
      <c r="AA63" s="6">
        <f>SUM(Y63:Z63)</f>
        <v>0</v>
      </c>
      <c r="AB63" s="5"/>
      <c r="AC63" s="5"/>
      <c r="AD63" s="6">
        <f>SUM(AB63:AC63)</f>
        <v>0</v>
      </c>
      <c r="AE63" s="5"/>
      <c r="AF63" s="5"/>
      <c r="AG63" s="6">
        <f>SUM(AE63:AF63)</f>
        <v>0</v>
      </c>
      <c r="AH63" s="5"/>
      <c r="AI63" s="5"/>
      <c r="AJ63" s="6">
        <f>SUM(AH63:AI63)</f>
        <v>0</v>
      </c>
      <c r="AK63" s="5"/>
      <c r="AL63" s="5"/>
      <c r="AM63" s="6">
        <f>SUM(AK63:AL63)</f>
        <v>0</v>
      </c>
      <c r="AN63" s="36"/>
      <c r="AO63" s="36"/>
      <c r="AP63" s="27"/>
      <c r="AQ63" s="28"/>
      <c r="AR63" s="28"/>
      <c r="AS63" s="28"/>
      <c r="AT63" s="28"/>
      <c r="AU63" s="30"/>
    </row>
    <row r="64" spans="2:49" ht="36" thickBot="1">
      <c r="B64" s="31"/>
      <c r="C64" s="28"/>
      <c r="D64" s="32"/>
      <c r="E64" s="28"/>
      <c r="F64" s="79" t="s">
        <v>16</v>
      </c>
      <c r="G64" s="6">
        <f>SUM(G62:G63)</f>
        <v>0</v>
      </c>
      <c r="H64" s="6">
        <f>IF(SUM(H62:H63)&lt;38,SUM(H62:H63),SUM(H62:H63))</f>
        <v>0</v>
      </c>
      <c r="I64" s="6">
        <f>IF(SUM(G64:H64)&lt;100,SUM(G64:H64),SUM(G64:H64))</f>
        <v>0</v>
      </c>
      <c r="J64" s="6">
        <f>SUM(J62:J63)</f>
        <v>0</v>
      </c>
      <c r="K64" s="6">
        <f>IF(SUM(K62:K63)&lt;38,SUM(K62:K63),SUM(K62:K63))</f>
        <v>0</v>
      </c>
      <c r="L64" s="6">
        <f>IF(SUM(J64:K64)&lt;100,SUM(J64:K64),SUM(J64:K64))</f>
        <v>0</v>
      </c>
      <c r="M64" s="6">
        <f>SUM(M62:M63)</f>
        <v>0</v>
      </c>
      <c r="N64" s="6">
        <f>IF(SUM(N62:N63)&lt;38,SUM(N62:N63),SUM(N62:N63))</f>
        <v>0</v>
      </c>
      <c r="O64" s="6">
        <f>IF(SUM(M64:N64)&lt;100,SUM(M64:N64),SUM(M64:N64))</f>
        <v>0</v>
      </c>
      <c r="P64" s="6">
        <f>SUM(P62:P63)</f>
        <v>0</v>
      </c>
      <c r="Q64" s="6">
        <f>IF(SUM(Q62:Q63)&lt;38,SUM(Q62:Q63),SUM(Q62:Q63))</f>
        <v>0</v>
      </c>
      <c r="R64" s="6">
        <f>IF(SUM(P64:Q64)&lt;80,SUM(P64:Q64),SUM(P64:Q64))</f>
        <v>0</v>
      </c>
      <c r="S64" s="6">
        <f>SUM(S62:S63)</f>
        <v>0</v>
      </c>
      <c r="T64" s="6">
        <f>IF(SUM(T62:T63)&lt;38,SUM(T62:T63),SUM(T62:T63))</f>
        <v>0</v>
      </c>
      <c r="U64" s="6">
        <f>IF(SUM(S64:T64)&lt;80,SUM(S64:T64),SUM(S64:T64))</f>
        <v>0</v>
      </c>
      <c r="V64" s="6">
        <f>SUM(V62:V63)</f>
        <v>0</v>
      </c>
      <c r="W64" s="6">
        <f>IF(SUM(W62:W63)&lt;38,SUM(W62:W63),SUM(W62:W63))</f>
        <v>0</v>
      </c>
      <c r="X64" s="6">
        <f>IF(SUM(V64:W64)&lt;80,SUM(V64:W64),SUM(V64:W64))</f>
        <v>0</v>
      </c>
      <c r="Y64" s="6">
        <f>SUM(Y62:Y63)</f>
        <v>0</v>
      </c>
      <c r="Z64" s="6">
        <f>IF(SUM(Z62:Z63)&lt;19,SUM(Z62:Z63),SUM(Z62:Z63))</f>
        <v>0</v>
      </c>
      <c r="AA64" s="6">
        <f>IF(SUM(Y64:Z64)&lt;40,SUM(Y64:Z64),SUM(Y64:Z64))</f>
        <v>0</v>
      </c>
      <c r="AB64" s="6">
        <f>SUM(AB62:AB63)</f>
        <v>0</v>
      </c>
      <c r="AC64" s="6">
        <f>IF(SUM(AC62:AC63)&lt;19,SUM(AC62:AC63),SUM(AC62:AC63))</f>
        <v>0</v>
      </c>
      <c r="AD64" s="6">
        <f>IF(SUM(AB64:AC64)&lt;40,SUM(AB64:AC64),SUM(AB64:AC64))</f>
        <v>0</v>
      </c>
      <c r="AE64" s="6">
        <f>SUM(AE62:AE63)</f>
        <v>0</v>
      </c>
      <c r="AF64" s="6">
        <f>IF(SUM(AF62:AF63)&lt;19,SUM(AF62:AF63),SUM(AF62:AF63))</f>
        <v>0</v>
      </c>
      <c r="AG64" s="6">
        <f>IF(SUM(AE64:AF64)&lt;40,SUM(AE64:AF64),SUM(AE64:AF64))</f>
        <v>0</v>
      </c>
      <c r="AH64" s="6">
        <f>SUM(AH62:AH63)</f>
        <v>0</v>
      </c>
      <c r="AI64" s="6">
        <f>IF(SUM(AI62:AI63)&lt;19,SUM(AI62:AI63),SUM(AI62:AI63))</f>
        <v>0</v>
      </c>
      <c r="AJ64" s="6">
        <f>IF(SUM(AH64:AI64)&lt;40,SUM(AH64:AI64),SUM(AH64:AI64))</f>
        <v>0</v>
      </c>
      <c r="AK64" s="6">
        <f>SUM(AK62:AK63)</f>
        <v>0</v>
      </c>
      <c r="AL64" s="6">
        <f>IF(SUM(AL62:AL63)&lt;9,SUM(AL62:AL63),SUM(AL62:AL63))</f>
        <v>0</v>
      </c>
      <c r="AM64" s="6">
        <f>IF(SUM(AK64:AL64)&lt;20,SUM(AK64:AL64),SUM(AK64:AL64))</f>
        <v>0</v>
      </c>
      <c r="AN64" s="7" t="str">
        <f>IF(OR(I64&lt;100,L64&lt;100,O64&lt;100,R64&lt;60,U64&lt;60,X64&lt;60,AA64&lt;40,AD64&lt;40,AG64&lt;40,AJ64&lt;40,AM64&lt;20),"0",SUM(AA64,AD64,X64,U64,R64,O64,L64,I64,AG64,AJ64,AM64))</f>
        <v>0</v>
      </c>
      <c r="AO64" s="7">
        <f>AN64/1320*100</f>
        <v>0</v>
      </c>
      <c r="AP64" s="7" t="str">
        <f>IF(AO64&lt;50,"   ",IF(AO64&lt;65,"مقبول",IF(AO64&lt;75,"جيد",IF(AO64&lt;85,"جيدجداً",IF(AO64&lt;=100,"ممتاز","خطا")))))</f>
        <v xml:space="preserve">   </v>
      </c>
      <c r="AQ64" s="28"/>
      <c r="AR64" s="28"/>
      <c r="AS64" s="28"/>
      <c r="AT64" s="28"/>
      <c r="AU64" s="30"/>
    </row>
    <row r="65" spans="2:47" ht="34.5" thickBot="1">
      <c r="B65" s="31">
        <v>16</v>
      </c>
      <c r="C65" s="28"/>
      <c r="D65" s="32"/>
      <c r="E65" s="28"/>
      <c r="F65" s="91" t="s">
        <v>14</v>
      </c>
      <c r="G65" s="5"/>
      <c r="H65" s="5"/>
      <c r="I65" s="6">
        <f>SUM(G65:H65)</f>
        <v>0</v>
      </c>
      <c r="J65" s="5"/>
      <c r="K65" s="5"/>
      <c r="L65" s="6">
        <f>SUM(J65:K65)</f>
        <v>0</v>
      </c>
      <c r="M65" s="5"/>
      <c r="N65" s="5"/>
      <c r="O65" s="6">
        <f>SUM(M65:N65)</f>
        <v>0</v>
      </c>
      <c r="P65" s="5"/>
      <c r="Q65" s="5"/>
      <c r="R65" s="6">
        <f>SUM(P65:Q65)</f>
        <v>0</v>
      </c>
      <c r="S65" s="5"/>
      <c r="T65" s="5"/>
      <c r="U65" s="6">
        <f>SUM(S65:T65)</f>
        <v>0</v>
      </c>
      <c r="V65" s="5"/>
      <c r="W65" s="5"/>
      <c r="X65" s="6">
        <f>SUM(V65:W65)</f>
        <v>0</v>
      </c>
      <c r="Y65" s="5"/>
      <c r="Z65" s="5"/>
      <c r="AA65" s="6">
        <f>SUM(Y65:Z65)</f>
        <v>0</v>
      </c>
      <c r="AB65" s="5"/>
      <c r="AC65" s="5"/>
      <c r="AD65" s="6">
        <f>SUM(AB65:AC65)</f>
        <v>0</v>
      </c>
      <c r="AE65" s="5"/>
      <c r="AF65" s="5"/>
      <c r="AG65" s="6">
        <f>SUM(AE65:AF65)</f>
        <v>0</v>
      </c>
      <c r="AH65" s="5"/>
      <c r="AI65" s="5"/>
      <c r="AJ65" s="6">
        <f>SUM(AH65:AI65)</f>
        <v>0</v>
      </c>
      <c r="AK65" s="5"/>
      <c r="AL65" s="5"/>
      <c r="AM65" s="6">
        <f>SUM(AK65:AL65)</f>
        <v>0</v>
      </c>
      <c r="AN65" s="36"/>
      <c r="AO65" s="36"/>
      <c r="AP65" s="26"/>
      <c r="AQ65" s="28"/>
      <c r="AR65" s="28"/>
      <c r="AS65" s="28"/>
      <c r="AT65" s="28"/>
      <c r="AU65" s="30" t="str">
        <f>IF(AN67="0","راسب","ناجح")</f>
        <v>راسب</v>
      </c>
    </row>
    <row r="66" spans="2:47" ht="34.5" thickBot="1">
      <c r="B66" s="31"/>
      <c r="C66" s="28"/>
      <c r="D66" s="32"/>
      <c r="E66" s="28"/>
      <c r="F66" s="91" t="s">
        <v>15</v>
      </c>
      <c r="G66" s="5"/>
      <c r="H66" s="5"/>
      <c r="I66" s="6">
        <f>SUM(G66:H66)</f>
        <v>0</v>
      </c>
      <c r="J66" s="5"/>
      <c r="K66" s="5"/>
      <c r="L66" s="6">
        <f>SUM(J66:K66)</f>
        <v>0</v>
      </c>
      <c r="M66" s="5"/>
      <c r="N66" s="5"/>
      <c r="O66" s="6">
        <f>SUM(M66:N66)</f>
        <v>0</v>
      </c>
      <c r="P66" s="5"/>
      <c r="Q66" s="5"/>
      <c r="R66" s="6">
        <f>SUM(P66:Q66)</f>
        <v>0</v>
      </c>
      <c r="S66" s="5"/>
      <c r="T66" s="5"/>
      <c r="U66" s="6">
        <f>SUM(S66:T66)</f>
        <v>0</v>
      </c>
      <c r="V66" s="5"/>
      <c r="W66" s="5"/>
      <c r="X66" s="6">
        <f>SUM(V66:W66)</f>
        <v>0</v>
      </c>
      <c r="Y66" s="5"/>
      <c r="Z66" s="5"/>
      <c r="AA66" s="6">
        <f>SUM(Y66:Z66)</f>
        <v>0</v>
      </c>
      <c r="AB66" s="5"/>
      <c r="AC66" s="5"/>
      <c r="AD66" s="6">
        <f>SUM(AB66:AC66)</f>
        <v>0</v>
      </c>
      <c r="AE66" s="5"/>
      <c r="AF66" s="5"/>
      <c r="AG66" s="6">
        <f>SUM(AE66:AF66)</f>
        <v>0</v>
      </c>
      <c r="AH66" s="5"/>
      <c r="AI66" s="5"/>
      <c r="AJ66" s="6">
        <f>SUM(AH66:AI66)</f>
        <v>0</v>
      </c>
      <c r="AK66" s="5"/>
      <c r="AL66" s="5"/>
      <c r="AM66" s="6">
        <f>SUM(AK66:AL66)</f>
        <v>0</v>
      </c>
      <c r="AN66" s="36"/>
      <c r="AO66" s="36"/>
      <c r="AP66" s="27"/>
      <c r="AQ66" s="28"/>
      <c r="AR66" s="28"/>
      <c r="AS66" s="28"/>
      <c r="AT66" s="28"/>
      <c r="AU66" s="30"/>
    </row>
    <row r="67" spans="2:47" ht="36" thickBot="1">
      <c r="B67" s="31"/>
      <c r="C67" s="28"/>
      <c r="D67" s="32"/>
      <c r="E67" s="28"/>
      <c r="F67" s="79" t="s">
        <v>16</v>
      </c>
      <c r="G67" s="6">
        <f>SUM(G65:G66)</f>
        <v>0</v>
      </c>
      <c r="H67" s="6">
        <f>IF(SUM(H65:H66)&lt;38,SUM(H65:H66),SUM(H65:H66))</f>
        <v>0</v>
      </c>
      <c r="I67" s="6">
        <f>IF(SUM(G67:H67)&lt;100,SUM(G67:H67),SUM(G67:H67))</f>
        <v>0</v>
      </c>
      <c r="J67" s="6">
        <f>SUM(J65:J66)</f>
        <v>0</v>
      </c>
      <c r="K67" s="6">
        <f>IF(SUM(K65:K66)&lt;38,SUM(K65:K66),SUM(K65:K66))</f>
        <v>0</v>
      </c>
      <c r="L67" s="6">
        <f>IF(SUM(J67:K67)&lt;100,SUM(J67:K67),SUM(J67:K67))</f>
        <v>0</v>
      </c>
      <c r="M67" s="6">
        <f>SUM(M65:M66)</f>
        <v>0</v>
      </c>
      <c r="N67" s="6">
        <f>IF(SUM(N65:N66)&lt;38,SUM(N65:N66),SUM(N65:N66))</f>
        <v>0</v>
      </c>
      <c r="O67" s="6">
        <f>IF(SUM(M67:N67)&lt;100,SUM(M67:N67),SUM(M67:N67))</f>
        <v>0</v>
      </c>
      <c r="P67" s="6">
        <f>SUM(P65:P66)</f>
        <v>0</v>
      </c>
      <c r="Q67" s="6">
        <f>IF(SUM(Q65:Q66)&lt;38,SUM(Q65:Q66),SUM(Q65:Q66))</f>
        <v>0</v>
      </c>
      <c r="R67" s="6">
        <f>IF(SUM(P67:Q67)&lt;80,SUM(P67:Q67),SUM(P67:Q67))</f>
        <v>0</v>
      </c>
      <c r="S67" s="6">
        <f>SUM(S65:S66)</f>
        <v>0</v>
      </c>
      <c r="T67" s="6">
        <f>IF(SUM(T65:T66)&lt;38,SUM(T65:T66),SUM(T65:T66))</f>
        <v>0</v>
      </c>
      <c r="U67" s="6">
        <f>IF(SUM(S67:T67)&lt;80,SUM(S67:T67),SUM(S67:T67))</f>
        <v>0</v>
      </c>
      <c r="V67" s="6">
        <f>SUM(V65:V66)</f>
        <v>0</v>
      </c>
      <c r="W67" s="6">
        <f>IF(SUM(W65:W66)&lt;38,SUM(W65:W66),SUM(W65:W66))</f>
        <v>0</v>
      </c>
      <c r="X67" s="6">
        <f>IF(SUM(V67:W67)&lt;80,SUM(V67:W67),SUM(V67:W67))</f>
        <v>0</v>
      </c>
      <c r="Y67" s="6">
        <f>SUM(Y65:Y66)</f>
        <v>0</v>
      </c>
      <c r="Z67" s="6">
        <f>IF(SUM(Z65:Z66)&lt;19,SUM(Z65:Z66),SUM(Z65:Z66))</f>
        <v>0</v>
      </c>
      <c r="AA67" s="6">
        <f>IF(SUM(Y67:Z67)&lt;40,SUM(Y67:Z67),SUM(Y67:Z67))</f>
        <v>0</v>
      </c>
      <c r="AB67" s="6">
        <f>SUM(AB65:AB66)</f>
        <v>0</v>
      </c>
      <c r="AC67" s="6">
        <f>IF(SUM(AC65:AC66)&lt;19,SUM(AC65:AC66),SUM(AC65:AC66))</f>
        <v>0</v>
      </c>
      <c r="AD67" s="6">
        <f>IF(SUM(AB67:AC67)&lt;40,SUM(AB67:AC67),SUM(AB67:AC67))</f>
        <v>0</v>
      </c>
      <c r="AE67" s="6">
        <f>SUM(AE65:AE66)</f>
        <v>0</v>
      </c>
      <c r="AF67" s="6">
        <f>IF(SUM(AF65:AF66)&lt;19,SUM(AF65:AF66),SUM(AF65:AF66))</f>
        <v>0</v>
      </c>
      <c r="AG67" s="6">
        <f>IF(SUM(AE67:AF67)&lt;40,SUM(AE67:AF67),SUM(AE67:AF67))</f>
        <v>0</v>
      </c>
      <c r="AH67" s="6">
        <f>SUM(AH65:AH66)</f>
        <v>0</v>
      </c>
      <c r="AI67" s="6">
        <f>IF(SUM(AI65:AI66)&lt;19,SUM(AI65:AI66),SUM(AI65:AI66))</f>
        <v>0</v>
      </c>
      <c r="AJ67" s="6">
        <f>IF(SUM(AH67:AI67)&lt;40,SUM(AH67:AI67),SUM(AH67:AI67))</f>
        <v>0</v>
      </c>
      <c r="AK67" s="6">
        <f>SUM(AK65:AK66)</f>
        <v>0</v>
      </c>
      <c r="AL67" s="6">
        <f>IF(SUM(AL65:AL66)&lt;9,SUM(AL65:AL66),SUM(AL65:AL66))</f>
        <v>0</v>
      </c>
      <c r="AM67" s="6">
        <f>IF(SUM(AK67:AL67)&lt;20,SUM(AK67:AL67),SUM(AK67:AL67))</f>
        <v>0</v>
      </c>
      <c r="AN67" s="7" t="str">
        <f>IF(OR(I67&lt;100,L67&lt;100,O67&lt;100,R67&lt;60,U67&lt;60,X67&lt;60,AA67&lt;40,AD67&lt;40,AG67&lt;40,AJ67&lt;40,AM67&lt;20),"0",SUM(AA67,AD67,X67,U67,R67,O67,L67,I67,AG67,AJ67,AM67))</f>
        <v>0</v>
      </c>
      <c r="AO67" s="7">
        <f>AN67/1320*100</f>
        <v>0</v>
      </c>
      <c r="AP67" s="7" t="str">
        <f>IF(AO67&lt;50,"   ",IF(AO67&lt;65,"مقبول",IF(AO67&lt;75,"جيد",IF(AO67&lt;85,"جيدجداً",IF(AO67&lt;=100,"ممتاز","خطا")))))</f>
        <v xml:space="preserve">   </v>
      </c>
      <c r="AQ67" s="28"/>
      <c r="AR67" s="28"/>
      <c r="AS67" s="28"/>
      <c r="AT67" s="28"/>
      <c r="AU67" s="30"/>
    </row>
    <row r="68" spans="2:47" ht="34.5" thickBot="1">
      <c r="B68" s="31">
        <v>17</v>
      </c>
      <c r="C68" s="28"/>
      <c r="D68" s="32"/>
      <c r="E68" s="28"/>
      <c r="F68" s="91" t="s">
        <v>14</v>
      </c>
      <c r="G68" s="5"/>
      <c r="H68" s="5"/>
      <c r="I68" s="6">
        <f>SUM(G68:H68)</f>
        <v>0</v>
      </c>
      <c r="J68" s="5"/>
      <c r="K68" s="5"/>
      <c r="L68" s="6">
        <f>SUM(J68:K68)</f>
        <v>0</v>
      </c>
      <c r="M68" s="5"/>
      <c r="N68" s="5"/>
      <c r="O68" s="6">
        <f>SUM(M68:N68)</f>
        <v>0</v>
      </c>
      <c r="P68" s="5"/>
      <c r="Q68" s="5"/>
      <c r="R68" s="6">
        <f>SUM(P68:Q68)</f>
        <v>0</v>
      </c>
      <c r="S68" s="5"/>
      <c r="T68" s="5"/>
      <c r="U68" s="6">
        <f>SUM(S68:T68)</f>
        <v>0</v>
      </c>
      <c r="V68" s="5"/>
      <c r="W68" s="5"/>
      <c r="X68" s="6">
        <f>SUM(V68:W68)</f>
        <v>0</v>
      </c>
      <c r="Y68" s="5"/>
      <c r="Z68" s="5"/>
      <c r="AA68" s="6">
        <f>SUM(Y68:Z68)</f>
        <v>0</v>
      </c>
      <c r="AB68" s="5"/>
      <c r="AC68" s="5"/>
      <c r="AD68" s="6">
        <f>SUM(AB68:AC68)</f>
        <v>0</v>
      </c>
      <c r="AE68" s="5"/>
      <c r="AF68" s="5"/>
      <c r="AG68" s="6">
        <f>SUM(AE68:AF68)</f>
        <v>0</v>
      </c>
      <c r="AH68" s="5"/>
      <c r="AI68" s="5"/>
      <c r="AJ68" s="6">
        <f>SUM(AH68:AI68)</f>
        <v>0</v>
      </c>
      <c r="AK68" s="5"/>
      <c r="AL68" s="5"/>
      <c r="AM68" s="6">
        <f>SUM(AK68:AL68)</f>
        <v>0</v>
      </c>
      <c r="AN68" s="36"/>
      <c r="AO68" s="36"/>
      <c r="AP68" s="26"/>
      <c r="AQ68" s="28"/>
      <c r="AR68" s="28"/>
      <c r="AS68" s="28"/>
      <c r="AT68" s="28"/>
      <c r="AU68" s="30" t="str">
        <f>IF(AN70="0","راسب","ناجح")</f>
        <v>راسب</v>
      </c>
    </row>
    <row r="69" spans="2:47" ht="34.5" thickBot="1">
      <c r="B69" s="31"/>
      <c r="C69" s="28"/>
      <c r="D69" s="32"/>
      <c r="E69" s="28"/>
      <c r="F69" s="91" t="s">
        <v>15</v>
      </c>
      <c r="G69" s="5"/>
      <c r="H69" s="5"/>
      <c r="I69" s="6">
        <f>SUM(G69:H69)</f>
        <v>0</v>
      </c>
      <c r="J69" s="5"/>
      <c r="K69" s="5"/>
      <c r="L69" s="6">
        <f>SUM(J69:K69)</f>
        <v>0</v>
      </c>
      <c r="M69" s="5"/>
      <c r="N69" s="5"/>
      <c r="O69" s="6">
        <f>SUM(M69:N69)</f>
        <v>0</v>
      </c>
      <c r="P69" s="5"/>
      <c r="Q69" s="5"/>
      <c r="R69" s="6">
        <f>SUM(P69:Q69)</f>
        <v>0</v>
      </c>
      <c r="S69" s="5"/>
      <c r="T69" s="5"/>
      <c r="U69" s="6">
        <f>SUM(S69:T69)</f>
        <v>0</v>
      </c>
      <c r="V69" s="5"/>
      <c r="W69" s="5"/>
      <c r="X69" s="6">
        <f>SUM(V69:W69)</f>
        <v>0</v>
      </c>
      <c r="Y69" s="5"/>
      <c r="Z69" s="5"/>
      <c r="AA69" s="6">
        <f>SUM(Y69:Z69)</f>
        <v>0</v>
      </c>
      <c r="AB69" s="5"/>
      <c r="AC69" s="5"/>
      <c r="AD69" s="6">
        <f>SUM(AB69:AC69)</f>
        <v>0</v>
      </c>
      <c r="AE69" s="5"/>
      <c r="AF69" s="5"/>
      <c r="AG69" s="6">
        <f>SUM(AE69:AF69)</f>
        <v>0</v>
      </c>
      <c r="AH69" s="5"/>
      <c r="AI69" s="5"/>
      <c r="AJ69" s="6">
        <f>SUM(AH69:AI69)</f>
        <v>0</v>
      </c>
      <c r="AK69" s="5"/>
      <c r="AL69" s="5"/>
      <c r="AM69" s="6">
        <f>SUM(AK69:AL69)</f>
        <v>0</v>
      </c>
      <c r="AN69" s="36"/>
      <c r="AO69" s="36"/>
      <c r="AP69" s="27"/>
      <c r="AQ69" s="28"/>
      <c r="AR69" s="28"/>
      <c r="AS69" s="28"/>
      <c r="AT69" s="28"/>
      <c r="AU69" s="30"/>
    </row>
    <row r="70" spans="2:47" ht="36" thickBot="1">
      <c r="B70" s="31"/>
      <c r="C70" s="28"/>
      <c r="D70" s="32"/>
      <c r="E70" s="28"/>
      <c r="F70" s="79" t="s">
        <v>16</v>
      </c>
      <c r="G70" s="6">
        <f>SUM(G68:G69)</f>
        <v>0</v>
      </c>
      <c r="H70" s="6">
        <f>IF(SUM(H68:H69)&lt;38,SUM(H68:H69),SUM(H68:H69))</f>
        <v>0</v>
      </c>
      <c r="I70" s="6">
        <f>IF(SUM(G70:H70)&lt;100,SUM(G70:H70),SUM(G70:H70))</f>
        <v>0</v>
      </c>
      <c r="J70" s="6">
        <f>SUM(J68:J69)</f>
        <v>0</v>
      </c>
      <c r="K70" s="6">
        <f>IF(SUM(K68:K69)&lt;38,SUM(K68:K69),SUM(K68:K69))</f>
        <v>0</v>
      </c>
      <c r="L70" s="6">
        <f>IF(SUM(J70:K70)&lt;100,SUM(J70:K70),SUM(J70:K70))</f>
        <v>0</v>
      </c>
      <c r="M70" s="6">
        <f>SUM(M68:M69)</f>
        <v>0</v>
      </c>
      <c r="N70" s="6">
        <f>IF(SUM(N68:N69)&lt;38,SUM(N68:N69),SUM(N68:N69))</f>
        <v>0</v>
      </c>
      <c r="O70" s="6">
        <f>IF(SUM(M70:N70)&lt;100,SUM(M70:N70),SUM(M70:N70))</f>
        <v>0</v>
      </c>
      <c r="P70" s="6">
        <f>SUM(P68:P69)</f>
        <v>0</v>
      </c>
      <c r="Q70" s="6">
        <f>IF(SUM(Q68:Q69)&lt;38,SUM(Q68:Q69),SUM(Q68:Q69))</f>
        <v>0</v>
      </c>
      <c r="R70" s="6">
        <f>IF(SUM(P70:Q70)&lt;80,SUM(P70:Q70),SUM(P70:Q70))</f>
        <v>0</v>
      </c>
      <c r="S70" s="6">
        <f>SUM(S68:S69)</f>
        <v>0</v>
      </c>
      <c r="T70" s="6">
        <f>IF(SUM(T68:T69)&lt;38,SUM(T68:T69),SUM(T68:T69))</f>
        <v>0</v>
      </c>
      <c r="U70" s="6">
        <f>IF(SUM(S70:T70)&lt;80,SUM(S70:T70),SUM(S70:T70))</f>
        <v>0</v>
      </c>
      <c r="V70" s="6">
        <f>SUM(V68:V69)</f>
        <v>0</v>
      </c>
      <c r="W70" s="6">
        <f>IF(SUM(W68:W69)&lt;38,SUM(W68:W69),SUM(W68:W69))</f>
        <v>0</v>
      </c>
      <c r="X70" s="6">
        <f>IF(SUM(V70:W70)&lt;80,SUM(V70:W70),SUM(V70:W70))</f>
        <v>0</v>
      </c>
      <c r="Y70" s="6">
        <f>SUM(Y68:Y69)</f>
        <v>0</v>
      </c>
      <c r="Z70" s="6">
        <f>IF(SUM(Z68:Z69)&lt;19,SUM(Z68:Z69),SUM(Z68:Z69))</f>
        <v>0</v>
      </c>
      <c r="AA70" s="6">
        <f>IF(SUM(Y70:Z70)&lt;40,SUM(Y70:Z70),SUM(Y70:Z70))</f>
        <v>0</v>
      </c>
      <c r="AB70" s="6">
        <f>SUM(AB68:AB69)</f>
        <v>0</v>
      </c>
      <c r="AC70" s="6">
        <f>IF(SUM(AC68:AC69)&lt;19,SUM(AC68:AC69),SUM(AC68:AC69))</f>
        <v>0</v>
      </c>
      <c r="AD70" s="6">
        <f>IF(SUM(AB70:AC70)&lt;40,SUM(AB70:AC70),SUM(AB70:AC70))</f>
        <v>0</v>
      </c>
      <c r="AE70" s="6">
        <f>SUM(AE68:AE69)</f>
        <v>0</v>
      </c>
      <c r="AF70" s="6">
        <f>IF(SUM(AF68:AF69)&lt;19,SUM(AF68:AF69),SUM(AF68:AF69))</f>
        <v>0</v>
      </c>
      <c r="AG70" s="6">
        <f>IF(SUM(AE70:AF70)&lt;40,SUM(AE70:AF70),SUM(AE70:AF70))</f>
        <v>0</v>
      </c>
      <c r="AH70" s="6">
        <f>SUM(AH68:AH69)</f>
        <v>0</v>
      </c>
      <c r="AI70" s="6">
        <f>IF(SUM(AI68:AI69)&lt;19,SUM(AI68:AI69),SUM(AI68:AI69))</f>
        <v>0</v>
      </c>
      <c r="AJ70" s="6">
        <f>IF(SUM(AH70:AI70)&lt;40,SUM(AH70:AI70),SUM(AH70:AI70))</f>
        <v>0</v>
      </c>
      <c r="AK70" s="6">
        <f>SUM(AK68:AK69)</f>
        <v>0</v>
      </c>
      <c r="AL70" s="6">
        <f>IF(SUM(AL68:AL69)&lt;9,SUM(AL68:AL69),SUM(AL68:AL69))</f>
        <v>0</v>
      </c>
      <c r="AM70" s="6">
        <f>IF(SUM(AK70:AL70)&lt;20,SUM(AK70:AL70),SUM(AK70:AL70))</f>
        <v>0</v>
      </c>
      <c r="AN70" s="7" t="str">
        <f>IF(OR(I70&lt;100,L70&lt;100,O70&lt;100,R70&lt;60,U70&lt;60,X70&lt;60,AA70&lt;40,AD70&lt;40,AG70&lt;40,AJ70&lt;40,AM70&lt;20),"0",SUM(AA70,AD70,X70,U70,R70,O70,L70,I70,AG70,AJ70,AM70))</f>
        <v>0</v>
      </c>
      <c r="AO70" s="7">
        <f>AN70/1320*100</f>
        <v>0</v>
      </c>
      <c r="AP70" s="7" t="str">
        <f>IF(AO70&lt;50,"   ",IF(AO70&lt;65,"مقبول",IF(AO70&lt;75,"جيد",IF(AO70&lt;85,"جيدجداً",IF(AO70&lt;=100,"ممتاز","خطا")))))</f>
        <v xml:space="preserve">   </v>
      </c>
      <c r="AQ70" s="28"/>
      <c r="AR70" s="28"/>
      <c r="AS70" s="28"/>
      <c r="AT70" s="28"/>
      <c r="AU70" s="30"/>
    </row>
    <row r="71" spans="2:47" ht="34.5" thickBot="1">
      <c r="B71" s="31">
        <v>18</v>
      </c>
      <c r="C71" s="28"/>
      <c r="D71" s="32"/>
      <c r="E71" s="28"/>
      <c r="F71" s="91" t="s">
        <v>14</v>
      </c>
      <c r="G71" s="5"/>
      <c r="H71" s="5"/>
      <c r="I71" s="6">
        <f>SUM(G71:H71)</f>
        <v>0</v>
      </c>
      <c r="J71" s="5"/>
      <c r="K71" s="5"/>
      <c r="L71" s="6">
        <f>SUM(J71:K71)</f>
        <v>0</v>
      </c>
      <c r="M71" s="5"/>
      <c r="N71" s="5"/>
      <c r="O71" s="6">
        <f>SUM(M71:N71)</f>
        <v>0</v>
      </c>
      <c r="P71" s="5"/>
      <c r="Q71" s="5"/>
      <c r="R71" s="6">
        <f>SUM(P71:Q71)</f>
        <v>0</v>
      </c>
      <c r="S71" s="5"/>
      <c r="T71" s="5"/>
      <c r="U71" s="6">
        <f>SUM(S71:T71)</f>
        <v>0</v>
      </c>
      <c r="V71" s="5"/>
      <c r="W71" s="5"/>
      <c r="X71" s="6">
        <f>SUM(V71:W71)</f>
        <v>0</v>
      </c>
      <c r="Y71" s="5"/>
      <c r="Z71" s="5"/>
      <c r="AA71" s="6">
        <f>SUM(Y71:Z71)</f>
        <v>0</v>
      </c>
      <c r="AB71" s="5"/>
      <c r="AC71" s="5"/>
      <c r="AD71" s="6">
        <f>SUM(AB71:AC71)</f>
        <v>0</v>
      </c>
      <c r="AE71" s="5"/>
      <c r="AF71" s="5"/>
      <c r="AG71" s="6">
        <f>SUM(AE71:AF71)</f>
        <v>0</v>
      </c>
      <c r="AH71" s="5"/>
      <c r="AI71" s="5"/>
      <c r="AJ71" s="6">
        <f>SUM(AH71:AI71)</f>
        <v>0</v>
      </c>
      <c r="AK71" s="5"/>
      <c r="AL71" s="5"/>
      <c r="AM71" s="6">
        <f>SUM(AK71:AL71)</f>
        <v>0</v>
      </c>
      <c r="AN71" s="36"/>
      <c r="AO71" s="36"/>
      <c r="AP71" s="26"/>
      <c r="AQ71" s="28"/>
      <c r="AR71" s="28"/>
      <c r="AS71" s="28"/>
      <c r="AT71" s="28"/>
      <c r="AU71" s="30" t="str">
        <f>IF(AN73="0","راسب","ناجح")</f>
        <v>راسب</v>
      </c>
    </row>
    <row r="72" spans="2:47" ht="34.5" thickBot="1">
      <c r="B72" s="31"/>
      <c r="C72" s="28"/>
      <c r="D72" s="32"/>
      <c r="E72" s="28"/>
      <c r="F72" s="91" t="s">
        <v>15</v>
      </c>
      <c r="G72" s="5"/>
      <c r="H72" s="5"/>
      <c r="I72" s="6">
        <f>SUM(G72:H72)</f>
        <v>0</v>
      </c>
      <c r="J72" s="5"/>
      <c r="K72" s="5"/>
      <c r="L72" s="6">
        <f>SUM(J72:K72)</f>
        <v>0</v>
      </c>
      <c r="M72" s="5"/>
      <c r="N72" s="5"/>
      <c r="O72" s="6">
        <f>SUM(M72:N72)</f>
        <v>0</v>
      </c>
      <c r="P72" s="5"/>
      <c r="Q72" s="5"/>
      <c r="R72" s="6">
        <f>SUM(P72:Q72)</f>
        <v>0</v>
      </c>
      <c r="S72" s="5"/>
      <c r="T72" s="5"/>
      <c r="U72" s="6">
        <f>SUM(S72:T72)</f>
        <v>0</v>
      </c>
      <c r="V72" s="5"/>
      <c r="W72" s="5"/>
      <c r="X72" s="6">
        <f>SUM(V72:W72)</f>
        <v>0</v>
      </c>
      <c r="Y72" s="5"/>
      <c r="Z72" s="5"/>
      <c r="AA72" s="6">
        <f>SUM(Y72:Z72)</f>
        <v>0</v>
      </c>
      <c r="AB72" s="5"/>
      <c r="AC72" s="5"/>
      <c r="AD72" s="6">
        <f>SUM(AB72:AC72)</f>
        <v>0</v>
      </c>
      <c r="AE72" s="5"/>
      <c r="AF72" s="5"/>
      <c r="AG72" s="6">
        <f>SUM(AE72:AF72)</f>
        <v>0</v>
      </c>
      <c r="AH72" s="5"/>
      <c r="AI72" s="5"/>
      <c r="AJ72" s="6">
        <f>SUM(AH72:AI72)</f>
        <v>0</v>
      </c>
      <c r="AK72" s="5"/>
      <c r="AL72" s="5"/>
      <c r="AM72" s="6">
        <f>SUM(AK72:AL72)</f>
        <v>0</v>
      </c>
      <c r="AN72" s="36"/>
      <c r="AO72" s="36"/>
      <c r="AP72" s="27"/>
      <c r="AQ72" s="28"/>
      <c r="AR72" s="28"/>
      <c r="AS72" s="28"/>
      <c r="AT72" s="28"/>
      <c r="AU72" s="30"/>
    </row>
    <row r="73" spans="2:47" ht="36" thickBot="1">
      <c r="B73" s="31"/>
      <c r="C73" s="28"/>
      <c r="D73" s="32"/>
      <c r="E73" s="28"/>
      <c r="F73" s="79" t="s">
        <v>16</v>
      </c>
      <c r="G73" s="6">
        <f>SUM(G71:G72)</f>
        <v>0</v>
      </c>
      <c r="H73" s="6">
        <f>IF(SUM(H71:H72)&lt;38,SUM(H71:H72),SUM(H71:H72))</f>
        <v>0</v>
      </c>
      <c r="I73" s="6">
        <f>IF(SUM(G73:H73)&lt;100,SUM(G73:H73),SUM(G73:H73))</f>
        <v>0</v>
      </c>
      <c r="J73" s="6">
        <f>SUM(J71:J72)</f>
        <v>0</v>
      </c>
      <c r="K73" s="6">
        <f>IF(SUM(K71:K72)&lt;38,SUM(K71:K72),SUM(K71:K72))</f>
        <v>0</v>
      </c>
      <c r="L73" s="6">
        <f>IF(SUM(J73:K73)&lt;100,SUM(J73:K73),SUM(J73:K73))</f>
        <v>0</v>
      </c>
      <c r="M73" s="6">
        <f>SUM(M71:M72)</f>
        <v>0</v>
      </c>
      <c r="N73" s="6">
        <f>IF(SUM(N71:N72)&lt;38,SUM(N71:N72),SUM(N71:N72))</f>
        <v>0</v>
      </c>
      <c r="O73" s="6">
        <f>IF(SUM(M73:N73)&lt;100,SUM(M73:N73),SUM(M73:N73))</f>
        <v>0</v>
      </c>
      <c r="P73" s="6">
        <f>SUM(P71:P72)</f>
        <v>0</v>
      </c>
      <c r="Q73" s="6">
        <f>IF(SUM(Q71:Q72)&lt;38,SUM(Q71:Q72),SUM(Q71:Q72))</f>
        <v>0</v>
      </c>
      <c r="R73" s="6">
        <f>IF(SUM(P73:Q73)&lt;80,SUM(P73:Q73),SUM(P73:Q73))</f>
        <v>0</v>
      </c>
      <c r="S73" s="6">
        <f>SUM(S71:S72)</f>
        <v>0</v>
      </c>
      <c r="T73" s="6">
        <f>IF(SUM(T71:T72)&lt;38,SUM(T71:T72),SUM(T71:T72))</f>
        <v>0</v>
      </c>
      <c r="U73" s="6">
        <f>IF(SUM(S73:T73)&lt;80,SUM(S73:T73),SUM(S73:T73))</f>
        <v>0</v>
      </c>
      <c r="V73" s="6">
        <f>SUM(V71:V72)</f>
        <v>0</v>
      </c>
      <c r="W73" s="6">
        <f>IF(SUM(W71:W72)&lt;38,SUM(W71:W72),SUM(W71:W72))</f>
        <v>0</v>
      </c>
      <c r="X73" s="6">
        <f>IF(SUM(V73:W73)&lt;80,SUM(V73:W73),SUM(V73:W73))</f>
        <v>0</v>
      </c>
      <c r="Y73" s="6">
        <f>SUM(Y71:Y72)</f>
        <v>0</v>
      </c>
      <c r="Z73" s="6">
        <f>IF(SUM(Z71:Z72)&lt;19,SUM(Z71:Z72),SUM(Z71:Z72))</f>
        <v>0</v>
      </c>
      <c r="AA73" s="6">
        <f>IF(SUM(Y73:Z73)&lt;40,SUM(Y73:Z73),SUM(Y73:Z73))</f>
        <v>0</v>
      </c>
      <c r="AB73" s="6">
        <f>SUM(AB71:AB72)</f>
        <v>0</v>
      </c>
      <c r="AC73" s="6">
        <f>IF(SUM(AC71:AC72)&lt;19,SUM(AC71:AC72),SUM(AC71:AC72))</f>
        <v>0</v>
      </c>
      <c r="AD73" s="6">
        <f>IF(SUM(AB73:AC73)&lt;40,SUM(AB73:AC73),SUM(AB73:AC73))</f>
        <v>0</v>
      </c>
      <c r="AE73" s="6">
        <f>SUM(AE71:AE72)</f>
        <v>0</v>
      </c>
      <c r="AF73" s="6">
        <f>IF(SUM(AF71:AF72)&lt;19,SUM(AF71:AF72),SUM(AF71:AF72))</f>
        <v>0</v>
      </c>
      <c r="AG73" s="6">
        <f>IF(SUM(AE73:AF73)&lt;40,SUM(AE73:AF73),SUM(AE73:AF73))</f>
        <v>0</v>
      </c>
      <c r="AH73" s="6">
        <f>SUM(AH71:AH72)</f>
        <v>0</v>
      </c>
      <c r="AI73" s="6">
        <f>IF(SUM(AI71:AI72)&lt;19,SUM(AI71:AI72),SUM(AI71:AI72))</f>
        <v>0</v>
      </c>
      <c r="AJ73" s="6">
        <f>IF(SUM(AH73:AI73)&lt;40,SUM(AH73:AI73),SUM(AH73:AI73))</f>
        <v>0</v>
      </c>
      <c r="AK73" s="6">
        <f>SUM(AK71:AK72)</f>
        <v>0</v>
      </c>
      <c r="AL73" s="6">
        <f>IF(SUM(AL71:AL72)&lt;9,SUM(AL71:AL72),SUM(AL71:AL72))</f>
        <v>0</v>
      </c>
      <c r="AM73" s="6">
        <f>IF(SUM(AK73:AL73)&lt;20,SUM(AK73:AL73),SUM(AK73:AL73))</f>
        <v>0</v>
      </c>
      <c r="AN73" s="7" t="str">
        <f>IF(OR(I73&lt;100,L73&lt;100,O73&lt;100,R73&lt;60,U73&lt;60,X73&lt;60,AA73&lt;40,AD73&lt;40,AG73&lt;40,AJ73&lt;40,AM73&lt;20),"0",SUM(AA73,AD73,X73,U73,R73,O73,L73,I73,AG73,AJ73,AM73))</f>
        <v>0</v>
      </c>
      <c r="AO73" s="7">
        <f>AN73/1320*100</f>
        <v>0</v>
      </c>
      <c r="AP73" s="7" t="str">
        <f>IF(AO73&lt;50,"   ",IF(AO73&lt;65,"مقبول",IF(AO73&lt;75,"جيد",IF(AO73&lt;85,"جيدجداً",IF(AO73&lt;=100,"ممتاز","خطا")))))</f>
        <v xml:space="preserve">   </v>
      </c>
      <c r="AQ73" s="28"/>
      <c r="AR73" s="28"/>
      <c r="AS73" s="28"/>
      <c r="AT73" s="28"/>
      <c r="AU73" s="30"/>
    </row>
    <row r="74" spans="2:47" ht="34.5" thickBot="1">
      <c r="B74" s="31">
        <v>19</v>
      </c>
      <c r="C74" s="28"/>
      <c r="D74" s="32"/>
      <c r="E74" s="28"/>
      <c r="F74" s="91" t="s">
        <v>14</v>
      </c>
      <c r="G74" s="5"/>
      <c r="H74" s="5"/>
      <c r="I74" s="6">
        <f>SUM(G74:H74)</f>
        <v>0</v>
      </c>
      <c r="J74" s="5"/>
      <c r="K74" s="5"/>
      <c r="L74" s="6">
        <f>SUM(J74:K74)</f>
        <v>0</v>
      </c>
      <c r="M74" s="5"/>
      <c r="N74" s="5"/>
      <c r="O74" s="6">
        <f>SUM(M74:N74)</f>
        <v>0</v>
      </c>
      <c r="P74" s="5"/>
      <c r="Q74" s="5"/>
      <c r="R74" s="6">
        <f>SUM(P74:Q74)</f>
        <v>0</v>
      </c>
      <c r="S74" s="5"/>
      <c r="T74" s="5"/>
      <c r="U74" s="6">
        <f>SUM(S74:T74)</f>
        <v>0</v>
      </c>
      <c r="V74" s="5"/>
      <c r="W74" s="5"/>
      <c r="X74" s="6">
        <f>SUM(V74:W74)</f>
        <v>0</v>
      </c>
      <c r="Y74" s="5"/>
      <c r="Z74" s="5"/>
      <c r="AA74" s="6">
        <f>SUM(Y74:Z74)</f>
        <v>0</v>
      </c>
      <c r="AB74" s="5"/>
      <c r="AC74" s="5"/>
      <c r="AD74" s="6">
        <f>SUM(AB74:AC74)</f>
        <v>0</v>
      </c>
      <c r="AE74" s="5"/>
      <c r="AF74" s="5"/>
      <c r="AG74" s="6">
        <f>SUM(AE74:AF74)</f>
        <v>0</v>
      </c>
      <c r="AH74" s="5"/>
      <c r="AI74" s="5"/>
      <c r="AJ74" s="6">
        <f>SUM(AH74:AI74)</f>
        <v>0</v>
      </c>
      <c r="AK74" s="5"/>
      <c r="AL74" s="5"/>
      <c r="AM74" s="6">
        <f>SUM(AK74:AL74)</f>
        <v>0</v>
      </c>
      <c r="AN74" s="36"/>
      <c r="AO74" s="36"/>
      <c r="AP74" s="26"/>
      <c r="AQ74" s="28"/>
      <c r="AR74" s="28"/>
      <c r="AS74" s="28"/>
      <c r="AT74" s="28"/>
      <c r="AU74" s="30" t="str">
        <f>IF(AN76="0","راسب","ناجح")</f>
        <v>راسب</v>
      </c>
    </row>
    <row r="75" spans="2:47" ht="34.5" thickBot="1">
      <c r="B75" s="31"/>
      <c r="C75" s="28"/>
      <c r="D75" s="32"/>
      <c r="E75" s="28"/>
      <c r="F75" s="91" t="s">
        <v>15</v>
      </c>
      <c r="G75" s="5"/>
      <c r="H75" s="5"/>
      <c r="I75" s="6">
        <f>SUM(G75:H75)</f>
        <v>0</v>
      </c>
      <c r="J75" s="5"/>
      <c r="K75" s="5"/>
      <c r="L75" s="6">
        <f>SUM(J75:K75)</f>
        <v>0</v>
      </c>
      <c r="M75" s="5"/>
      <c r="N75" s="5"/>
      <c r="O75" s="6">
        <f>SUM(M75:N75)</f>
        <v>0</v>
      </c>
      <c r="P75" s="5"/>
      <c r="Q75" s="5"/>
      <c r="R75" s="6">
        <f>SUM(P75:Q75)</f>
        <v>0</v>
      </c>
      <c r="S75" s="5"/>
      <c r="T75" s="5"/>
      <c r="U75" s="6">
        <f>SUM(S75:T75)</f>
        <v>0</v>
      </c>
      <c r="V75" s="5"/>
      <c r="W75" s="5"/>
      <c r="X75" s="6">
        <f>SUM(V75:W75)</f>
        <v>0</v>
      </c>
      <c r="Y75" s="5"/>
      <c r="Z75" s="5"/>
      <c r="AA75" s="6">
        <f>SUM(Y75:Z75)</f>
        <v>0</v>
      </c>
      <c r="AB75" s="5"/>
      <c r="AC75" s="5"/>
      <c r="AD75" s="6">
        <f>SUM(AB75:AC75)</f>
        <v>0</v>
      </c>
      <c r="AE75" s="5"/>
      <c r="AF75" s="5"/>
      <c r="AG75" s="6">
        <f>SUM(AE75:AF75)</f>
        <v>0</v>
      </c>
      <c r="AH75" s="5"/>
      <c r="AI75" s="5"/>
      <c r="AJ75" s="6">
        <f>SUM(AH75:AI75)</f>
        <v>0</v>
      </c>
      <c r="AK75" s="5"/>
      <c r="AL75" s="5"/>
      <c r="AM75" s="6">
        <f>SUM(AK75:AL75)</f>
        <v>0</v>
      </c>
      <c r="AN75" s="36"/>
      <c r="AO75" s="36"/>
      <c r="AP75" s="27"/>
      <c r="AQ75" s="28"/>
      <c r="AR75" s="28"/>
      <c r="AS75" s="28"/>
      <c r="AT75" s="28"/>
      <c r="AU75" s="30"/>
    </row>
    <row r="76" spans="2:47" ht="36" thickBot="1">
      <c r="B76" s="31"/>
      <c r="C76" s="37"/>
      <c r="D76" s="38"/>
      <c r="E76" s="37"/>
      <c r="F76" s="79" t="s">
        <v>16</v>
      </c>
      <c r="G76" s="6">
        <f>SUM(G74:G75)</f>
        <v>0</v>
      </c>
      <c r="H76" s="6">
        <f>IF(SUM(H74:H75)&lt;38,SUM(H74:H75),SUM(H74:H75))</f>
        <v>0</v>
      </c>
      <c r="I76" s="6">
        <f>IF(SUM(G76:H76)&lt;100,SUM(G76:H76),SUM(G76:H76))</f>
        <v>0</v>
      </c>
      <c r="J76" s="6">
        <f>SUM(J74:J75)</f>
        <v>0</v>
      </c>
      <c r="K76" s="6">
        <f>IF(SUM(K74:K75)&lt;38,SUM(K74:K75),SUM(K74:K75))</f>
        <v>0</v>
      </c>
      <c r="L76" s="6">
        <f>IF(SUM(J76:K76)&lt;100,SUM(J76:K76),SUM(J76:K76))</f>
        <v>0</v>
      </c>
      <c r="M76" s="6">
        <f>SUM(M74:M75)</f>
        <v>0</v>
      </c>
      <c r="N76" s="6">
        <f>IF(SUM(N74:N75)&lt;38,SUM(N74:N75),SUM(N74:N75))</f>
        <v>0</v>
      </c>
      <c r="O76" s="6">
        <f>IF(SUM(M76:N76)&lt;100,SUM(M76:N76),SUM(M76:N76))</f>
        <v>0</v>
      </c>
      <c r="P76" s="6">
        <f>SUM(P74:P75)</f>
        <v>0</v>
      </c>
      <c r="Q76" s="6">
        <f>IF(SUM(Q74:Q75)&lt;38,SUM(Q74:Q75),SUM(Q74:Q75))</f>
        <v>0</v>
      </c>
      <c r="R76" s="6">
        <f>IF(SUM(P76:Q76)&lt;80,SUM(P76:Q76),SUM(P76:Q76))</f>
        <v>0</v>
      </c>
      <c r="S76" s="6">
        <f>SUM(S74:S75)</f>
        <v>0</v>
      </c>
      <c r="T76" s="6">
        <f>IF(SUM(T74:T75)&lt;38,SUM(T74:T75),SUM(T74:T75))</f>
        <v>0</v>
      </c>
      <c r="U76" s="6">
        <f>IF(SUM(S76:T76)&lt;80,SUM(S76:T76),SUM(S76:T76))</f>
        <v>0</v>
      </c>
      <c r="V76" s="6">
        <f>SUM(V74:V75)</f>
        <v>0</v>
      </c>
      <c r="W76" s="6">
        <f>IF(SUM(W74:W75)&lt;38,SUM(W74:W75),SUM(W74:W75))</f>
        <v>0</v>
      </c>
      <c r="X76" s="6">
        <f>IF(SUM(V76:W76)&lt;80,SUM(V76:W76),SUM(V76:W76))</f>
        <v>0</v>
      </c>
      <c r="Y76" s="6">
        <f>SUM(Y74:Y75)</f>
        <v>0</v>
      </c>
      <c r="Z76" s="6">
        <f>IF(SUM(Z74:Z75)&lt;19,SUM(Z74:Z75),SUM(Z74:Z75))</f>
        <v>0</v>
      </c>
      <c r="AA76" s="6">
        <f>IF(SUM(Y76:Z76)&lt;40,SUM(Y76:Z76),SUM(Y76:Z76))</f>
        <v>0</v>
      </c>
      <c r="AB76" s="6">
        <f>SUM(AB74:AB75)</f>
        <v>0</v>
      </c>
      <c r="AC76" s="6">
        <f>IF(SUM(AC74:AC75)&lt;19,SUM(AC74:AC75),SUM(AC74:AC75))</f>
        <v>0</v>
      </c>
      <c r="AD76" s="6">
        <f>IF(SUM(AB76:AC76)&lt;40,SUM(AB76:AC76),SUM(AB76:AC76))</f>
        <v>0</v>
      </c>
      <c r="AE76" s="6">
        <f>SUM(AE74:AE75)</f>
        <v>0</v>
      </c>
      <c r="AF76" s="6">
        <f>IF(SUM(AF74:AF75)&lt;19,SUM(AF74:AF75),SUM(AF74:AF75))</f>
        <v>0</v>
      </c>
      <c r="AG76" s="6">
        <f>IF(SUM(AE76:AF76)&lt;40,SUM(AE76:AF76),SUM(AE76:AF76))</f>
        <v>0</v>
      </c>
      <c r="AH76" s="6">
        <f>SUM(AH74:AH75)</f>
        <v>0</v>
      </c>
      <c r="AI76" s="6">
        <f>IF(SUM(AI74:AI75)&lt;19,SUM(AI74:AI75),SUM(AI74:AI75))</f>
        <v>0</v>
      </c>
      <c r="AJ76" s="6">
        <f>IF(SUM(AH76:AI76)&lt;40,SUM(AH76:AI76),SUM(AH76:AI76))</f>
        <v>0</v>
      </c>
      <c r="AK76" s="6">
        <f>SUM(AK74:AK75)</f>
        <v>0</v>
      </c>
      <c r="AL76" s="6">
        <f>IF(SUM(AL74:AL75)&lt;9,SUM(AL74:AL75),SUM(AL74:AL75))</f>
        <v>0</v>
      </c>
      <c r="AM76" s="6">
        <f>IF(SUM(AK76:AL76)&lt;20,SUM(AK76:AL76),SUM(AK76:AL76))</f>
        <v>0</v>
      </c>
      <c r="AN76" s="7" t="str">
        <f>IF(OR(I76&lt;100,L76&lt;100,O76&lt;100,R76&lt;60,U76&lt;60,X76&lt;60,AA76&lt;40,AD76&lt;40,AG76&lt;40,AJ76&lt;40,AM76&lt;20),"0",SUM(AA76,AD76,X76,U76,R76,O76,L76,I76,AG76,AJ76,AM76))</f>
        <v>0</v>
      </c>
      <c r="AO76" s="7">
        <f>AN76/1320*100</f>
        <v>0</v>
      </c>
      <c r="AP76" s="7" t="str">
        <f>IF(AO76&lt;50,"   ",IF(AO76&lt;65,"مقبول",IF(AO76&lt;75,"جيد",IF(AO76&lt;85,"جيدجداً",IF(AO76&lt;=100,"ممتاز","خطا")))))</f>
        <v xml:space="preserve">   </v>
      </c>
      <c r="AQ76" s="28"/>
      <c r="AR76" s="28"/>
      <c r="AS76" s="28"/>
      <c r="AT76" s="28"/>
      <c r="AU76" s="30"/>
    </row>
    <row r="77" spans="2:47" ht="34.5" thickBot="1">
      <c r="B77" s="31">
        <v>20</v>
      </c>
      <c r="C77" s="28"/>
      <c r="D77" s="32"/>
      <c r="E77" s="34"/>
      <c r="F77" s="91" t="s">
        <v>14</v>
      </c>
      <c r="G77" s="5"/>
      <c r="H77" s="5"/>
      <c r="I77" s="6">
        <f>SUM(G77:H77)</f>
        <v>0</v>
      </c>
      <c r="J77" s="5"/>
      <c r="K77" s="5"/>
      <c r="L77" s="6">
        <f>SUM(J77:K77)</f>
        <v>0</v>
      </c>
      <c r="M77" s="5"/>
      <c r="N77" s="5"/>
      <c r="O77" s="6">
        <f>SUM(M77:N77)</f>
        <v>0</v>
      </c>
      <c r="P77" s="5"/>
      <c r="Q77" s="5"/>
      <c r="R77" s="6">
        <f>SUM(P77:Q77)</f>
        <v>0</v>
      </c>
      <c r="S77" s="5"/>
      <c r="T77" s="5"/>
      <c r="U77" s="6">
        <f>SUM(S77:T77)</f>
        <v>0</v>
      </c>
      <c r="V77" s="5"/>
      <c r="W77" s="5"/>
      <c r="X77" s="6">
        <f>SUM(V77:W77)</f>
        <v>0</v>
      </c>
      <c r="Y77" s="5"/>
      <c r="Z77" s="5"/>
      <c r="AA77" s="6">
        <f>SUM(Y77:Z77)</f>
        <v>0</v>
      </c>
      <c r="AB77" s="5"/>
      <c r="AC77" s="5"/>
      <c r="AD77" s="6">
        <f>SUM(AB77:AC77)</f>
        <v>0</v>
      </c>
      <c r="AE77" s="5"/>
      <c r="AF77" s="5"/>
      <c r="AG77" s="6">
        <f>SUM(AE77:AF77)</f>
        <v>0</v>
      </c>
      <c r="AH77" s="5"/>
      <c r="AI77" s="5"/>
      <c r="AJ77" s="6">
        <f>SUM(AH77:AI77)</f>
        <v>0</v>
      </c>
      <c r="AK77" s="5"/>
      <c r="AL77" s="5"/>
      <c r="AM77" s="6">
        <f>SUM(AK77:AL77)</f>
        <v>0</v>
      </c>
      <c r="AN77" s="36"/>
      <c r="AO77" s="36"/>
      <c r="AP77" s="26"/>
      <c r="AQ77" s="28"/>
      <c r="AR77" s="28"/>
      <c r="AS77" s="28"/>
      <c r="AT77" s="28"/>
      <c r="AU77" s="30" t="str">
        <f>IF(AN79="0","راسب","ناجح")</f>
        <v>راسب</v>
      </c>
    </row>
    <row r="78" spans="2:47" ht="34.5" thickBot="1">
      <c r="B78" s="31"/>
      <c r="C78" s="28"/>
      <c r="D78" s="32"/>
      <c r="E78" s="34"/>
      <c r="F78" s="91" t="s">
        <v>15</v>
      </c>
      <c r="G78" s="5"/>
      <c r="H78" s="5"/>
      <c r="I78" s="6">
        <f>SUM(G78:H78)</f>
        <v>0</v>
      </c>
      <c r="J78" s="5"/>
      <c r="K78" s="5"/>
      <c r="L78" s="6">
        <f>SUM(J78:K78)</f>
        <v>0</v>
      </c>
      <c r="M78" s="5"/>
      <c r="N78" s="5"/>
      <c r="O78" s="6">
        <f>SUM(M78:N78)</f>
        <v>0</v>
      </c>
      <c r="P78" s="5"/>
      <c r="Q78" s="5"/>
      <c r="R78" s="6">
        <f>SUM(P78:Q78)</f>
        <v>0</v>
      </c>
      <c r="S78" s="5"/>
      <c r="T78" s="5"/>
      <c r="U78" s="6">
        <f>SUM(S78:T78)</f>
        <v>0</v>
      </c>
      <c r="V78" s="5"/>
      <c r="W78" s="5"/>
      <c r="X78" s="6">
        <f>SUM(V78:W78)</f>
        <v>0</v>
      </c>
      <c r="Y78" s="5"/>
      <c r="Z78" s="5"/>
      <c r="AA78" s="6">
        <f>SUM(Y78:Z78)</f>
        <v>0</v>
      </c>
      <c r="AB78" s="5"/>
      <c r="AC78" s="5"/>
      <c r="AD78" s="6">
        <f>SUM(AB78:AC78)</f>
        <v>0</v>
      </c>
      <c r="AE78" s="5"/>
      <c r="AF78" s="5"/>
      <c r="AG78" s="6">
        <f>SUM(AE78:AF78)</f>
        <v>0</v>
      </c>
      <c r="AH78" s="5"/>
      <c r="AI78" s="5"/>
      <c r="AJ78" s="6">
        <f>SUM(AH78:AI78)</f>
        <v>0</v>
      </c>
      <c r="AK78" s="5"/>
      <c r="AL78" s="5"/>
      <c r="AM78" s="6">
        <f>SUM(AK78:AL78)</f>
        <v>0</v>
      </c>
      <c r="AN78" s="36"/>
      <c r="AO78" s="36"/>
      <c r="AP78" s="27"/>
      <c r="AQ78" s="28"/>
      <c r="AR78" s="28"/>
      <c r="AS78" s="28"/>
      <c r="AT78" s="28"/>
      <c r="AU78" s="30"/>
    </row>
    <row r="79" spans="2:47" ht="36" thickBot="1">
      <c r="B79" s="31"/>
      <c r="C79" s="29"/>
      <c r="D79" s="33"/>
      <c r="E79" s="35"/>
      <c r="F79" s="79" t="s">
        <v>16</v>
      </c>
      <c r="G79" s="6">
        <f>SUM(G77:G78)</f>
        <v>0</v>
      </c>
      <c r="H79" s="6">
        <f>IF(SUM(H77:H78)&lt;38,SUM(H77:H78),SUM(H77:H78))</f>
        <v>0</v>
      </c>
      <c r="I79" s="6">
        <f>IF(SUM(G79:H79)&lt;100,SUM(G79:H79),SUM(G79:H79))</f>
        <v>0</v>
      </c>
      <c r="J79" s="6">
        <f>SUM(J77:J78)</f>
        <v>0</v>
      </c>
      <c r="K79" s="6">
        <f>IF(SUM(K77:K78)&lt;38,SUM(K77:K78),SUM(K77:K78))</f>
        <v>0</v>
      </c>
      <c r="L79" s="6">
        <f>IF(SUM(J79:K79)&lt;100,SUM(J79:K79),SUM(J79:K79))</f>
        <v>0</v>
      </c>
      <c r="M79" s="6">
        <f>SUM(M77:M78)</f>
        <v>0</v>
      </c>
      <c r="N79" s="6">
        <f>IF(SUM(N77:N78)&lt;38,SUM(N77:N78),SUM(N77:N78))</f>
        <v>0</v>
      </c>
      <c r="O79" s="6">
        <f>IF(SUM(M79:N79)&lt;100,SUM(M79:N79),SUM(M79:N79))</f>
        <v>0</v>
      </c>
      <c r="P79" s="6">
        <f>SUM(P77:P78)</f>
        <v>0</v>
      </c>
      <c r="Q79" s="6">
        <f>IF(SUM(Q77:Q78)&lt;38,SUM(Q77:Q78),SUM(Q77:Q78))</f>
        <v>0</v>
      </c>
      <c r="R79" s="6">
        <f>IF(SUM(P79:Q79)&lt;80,SUM(P79:Q79),SUM(P79:Q79))</f>
        <v>0</v>
      </c>
      <c r="S79" s="6">
        <f>SUM(S77:S78)</f>
        <v>0</v>
      </c>
      <c r="T79" s="6">
        <f>IF(SUM(T77:T78)&lt;38,SUM(T77:T78),SUM(T77:T78))</f>
        <v>0</v>
      </c>
      <c r="U79" s="6">
        <f>IF(SUM(S79:T79)&lt;80,SUM(S79:T79),SUM(S79:T79))</f>
        <v>0</v>
      </c>
      <c r="V79" s="6">
        <f>SUM(V77:V78)</f>
        <v>0</v>
      </c>
      <c r="W79" s="6">
        <f>IF(SUM(W77:W78)&lt;38,SUM(W77:W78),SUM(W77:W78))</f>
        <v>0</v>
      </c>
      <c r="X79" s="6">
        <f>IF(SUM(V79:W79)&lt;80,SUM(V79:W79),SUM(V79:W79))</f>
        <v>0</v>
      </c>
      <c r="Y79" s="6">
        <f>SUM(Y77:Y78)</f>
        <v>0</v>
      </c>
      <c r="Z79" s="6">
        <f>IF(SUM(Z77:Z78)&lt;19,SUM(Z77:Z78),SUM(Z77:Z78))</f>
        <v>0</v>
      </c>
      <c r="AA79" s="6">
        <f>IF(SUM(Y79:Z79)&lt;40,SUM(Y79:Z79),SUM(Y79:Z79))</f>
        <v>0</v>
      </c>
      <c r="AB79" s="6">
        <f>SUM(AB77:AB78)</f>
        <v>0</v>
      </c>
      <c r="AC79" s="6">
        <f>IF(SUM(AC77:AC78)&lt;19,SUM(AC77:AC78),SUM(AC77:AC78))</f>
        <v>0</v>
      </c>
      <c r="AD79" s="6">
        <f>IF(SUM(AB79:AC79)&lt;40,SUM(AB79:AC79),SUM(AB79:AC79))</f>
        <v>0</v>
      </c>
      <c r="AE79" s="6">
        <f>SUM(AE77:AE78)</f>
        <v>0</v>
      </c>
      <c r="AF79" s="6">
        <f>IF(SUM(AF77:AF78)&lt;19,SUM(AF77:AF78),SUM(AF77:AF78))</f>
        <v>0</v>
      </c>
      <c r="AG79" s="6">
        <f>IF(SUM(AE79:AF79)&lt;40,SUM(AE79:AF79),SUM(AE79:AF79))</f>
        <v>0</v>
      </c>
      <c r="AH79" s="6">
        <f>SUM(AH77:AH78)</f>
        <v>0</v>
      </c>
      <c r="AI79" s="6">
        <f>IF(SUM(AI77:AI78)&lt;19,SUM(AI77:AI78),SUM(AI77:AI78))</f>
        <v>0</v>
      </c>
      <c r="AJ79" s="6">
        <f>IF(SUM(AH79:AI79)&lt;40,SUM(AH79:AI79),SUM(AH79:AI79))</f>
        <v>0</v>
      </c>
      <c r="AK79" s="6">
        <f>SUM(AK77:AK78)</f>
        <v>0</v>
      </c>
      <c r="AL79" s="6">
        <f>IF(SUM(AL77:AL78)&lt;9,SUM(AL77:AL78),SUM(AL77:AL78))</f>
        <v>0</v>
      </c>
      <c r="AM79" s="6">
        <f>IF(SUM(AK79:AL79)&lt;20,SUM(AK79:AL79),SUM(AK79:AL79))</f>
        <v>0</v>
      </c>
      <c r="AN79" s="7" t="str">
        <f>IF(OR(I79&lt;100,L79&lt;100,O79&lt;100,R79&lt;60,U79&lt;60,X79&lt;60,AA79&lt;40,AD79&lt;40,AG79&lt;40,AJ79&lt;40,AM79&lt;20),"0",SUM(AA79,AD79,X79,U79,R79,O79,L79,I79,AG79,AJ79,AM79))</f>
        <v>0</v>
      </c>
      <c r="AO79" s="7">
        <f>AN79/1320*100</f>
        <v>0</v>
      </c>
      <c r="AP79" s="7" t="str">
        <f>IF(AO79&lt;50,"   ",IF(AO79&lt;65,"مقبول",IF(AO79&lt;75,"جيد",IF(AO79&lt;85,"جيدجداً",IF(AO79&lt;=100,"ممتاز","خطا")))))</f>
        <v xml:space="preserve">   </v>
      </c>
      <c r="AQ79" s="29"/>
      <c r="AR79" s="29"/>
      <c r="AS79" s="29"/>
      <c r="AT79" s="29"/>
      <c r="AU79" s="30"/>
    </row>
    <row r="80" spans="2:47" ht="26.25">
      <c r="B80" s="1"/>
      <c r="C80" s="1"/>
      <c r="D80" s="1"/>
      <c r="E80" s="1"/>
      <c r="F80" s="1"/>
      <c r="G80" s="1"/>
      <c r="H80" s="1"/>
      <c r="I80" s="1"/>
      <c r="J80" s="1"/>
      <c r="K80" s="1"/>
      <c r="L80" s="1"/>
      <c r="M80" s="1"/>
      <c r="N80" s="1"/>
      <c r="O80" s="1"/>
      <c r="P80" s="1"/>
      <c r="Q80" s="1"/>
      <c r="R80" s="1"/>
      <c r="S80" s="1"/>
      <c r="T80" s="1"/>
      <c r="U80" s="1"/>
      <c r="V80" s="1"/>
      <c r="W80" s="1"/>
      <c r="X80" s="1"/>
      <c r="Y80" s="3"/>
      <c r="Z80" s="3"/>
      <c r="AA80" s="3"/>
      <c r="AB80" s="3"/>
      <c r="AC80" s="3"/>
      <c r="AD80" s="3"/>
      <c r="AE80" s="3"/>
      <c r="AF80" s="3"/>
      <c r="AG80" s="3"/>
      <c r="AH80" s="3"/>
      <c r="AI80" s="3"/>
      <c r="AJ80" s="3"/>
      <c r="AK80" s="3"/>
      <c r="AL80" s="3"/>
      <c r="AM80" s="3"/>
      <c r="AN80" s="3"/>
      <c r="AO80" s="3"/>
      <c r="AP80" s="3"/>
      <c r="AQ80" s="3"/>
      <c r="AR80" s="3"/>
      <c r="AS80" s="3"/>
      <c r="AT80" s="3"/>
      <c r="AU80" s="3"/>
    </row>
    <row r="81" spans="2:47" ht="26.25">
      <c r="B81" s="1"/>
      <c r="C81" s="3" t="s">
        <v>21</v>
      </c>
      <c r="D81" s="3"/>
      <c r="E81" s="3"/>
      <c r="F81" s="3"/>
      <c r="G81" s="3"/>
      <c r="H81" s="3"/>
      <c r="I81" s="1"/>
      <c r="J81" s="1"/>
      <c r="K81" s="1"/>
      <c r="L81" s="4" t="s">
        <v>20</v>
      </c>
      <c r="M81" s="4" t="s">
        <v>23</v>
      </c>
      <c r="N81" s="4"/>
      <c r="O81" s="4"/>
      <c r="P81" s="4"/>
      <c r="Q81" s="4"/>
      <c r="R81" s="4"/>
      <c r="S81" s="4"/>
      <c r="T81" s="4"/>
      <c r="U81" s="4"/>
      <c r="V81" s="2"/>
      <c r="W81" s="2"/>
      <c r="X81" s="2"/>
      <c r="Y81" s="4"/>
      <c r="Z81" s="3"/>
      <c r="AA81" s="3"/>
      <c r="AB81" s="3"/>
      <c r="AC81" s="3"/>
      <c r="AD81" s="3"/>
      <c r="AE81" s="4"/>
      <c r="AF81" s="3"/>
      <c r="AG81" s="3"/>
      <c r="AH81" s="3"/>
      <c r="AI81" s="3"/>
      <c r="AJ81" s="3"/>
      <c r="AK81" s="3"/>
      <c r="AL81" s="3"/>
      <c r="AM81" s="3"/>
      <c r="AN81" s="3"/>
      <c r="AO81" s="4"/>
    </row>
    <row r="82" spans="2:47" ht="33.75">
      <c r="B82" s="2"/>
      <c r="C82" s="8" t="s">
        <v>22</v>
      </c>
      <c r="D82" s="4" t="s">
        <v>19</v>
      </c>
      <c r="E82" s="4"/>
      <c r="F82" s="4"/>
      <c r="G82" s="4"/>
      <c r="H82" s="4"/>
      <c r="I82" s="2"/>
      <c r="J82" s="2"/>
      <c r="K82" s="2"/>
      <c r="L82" s="4" t="s">
        <v>20</v>
      </c>
      <c r="M82" s="4" t="s">
        <v>24</v>
      </c>
      <c r="N82" s="4"/>
      <c r="O82" s="4"/>
      <c r="P82" s="4"/>
      <c r="Q82" s="4"/>
      <c r="R82" s="4"/>
      <c r="S82" s="4"/>
      <c r="T82" s="4"/>
      <c r="U82" s="4"/>
      <c r="V82" s="2"/>
      <c r="W82" s="2"/>
      <c r="X82" s="2"/>
      <c r="AA82" s="9"/>
      <c r="AB82" s="10"/>
      <c r="AC82" s="9"/>
      <c r="AD82" s="9"/>
      <c r="AE82" s="9"/>
      <c r="AF82" s="9"/>
      <c r="AI82" s="9"/>
      <c r="AJ82" s="9"/>
      <c r="AK82" s="9"/>
      <c r="AL82" s="10"/>
      <c r="AM82" s="9"/>
      <c r="AN82" s="9"/>
      <c r="AO82" s="9"/>
      <c r="AP82" s="9"/>
      <c r="AQ82" s="9"/>
      <c r="AR82" s="11"/>
      <c r="AS82" s="10"/>
      <c r="AT82" s="9"/>
      <c r="AU82" s="3"/>
    </row>
  </sheetData>
  <mergeCells count="380">
    <mergeCell ref="AQ77:AR79"/>
    <mergeCell ref="AS77:AT79"/>
    <mergeCell ref="AU77:AU79"/>
    <mergeCell ref="AQ74:AR76"/>
    <mergeCell ref="AS74:AT76"/>
    <mergeCell ref="AU74:AU76"/>
    <mergeCell ref="B77:B79"/>
    <mergeCell ref="C77:C79"/>
    <mergeCell ref="D77:D79"/>
    <mergeCell ref="E77:E79"/>
    <mergeCell ref="AN77:AN78"/>
    <mergeCell ref="AO77:AO78"/>
    <mergeCell ref="AP77:AP78"/>
    <mergeCell ref="AQ71:AR73"/>
    <mergeCell ref="AS71:AT73"/>
    <mergeCell ref="AU71:AU73"/>
    <mergeCell ref="B74:B76"/>
    <mergeCell ref="C74:C76"/>
    <mergeCell ref="D74:D76"/>
    <mergeCell ref="E74:E76"/>
    <mergeCell ref="AN74:AN75"/>
    <mergeCell ref="AO74:AO75"/>
    <mergeCell ref="AP74:AP75"/>
    <mergeCell ref="AQ68:AR70"/>
    <mergeCell ref="AS68:AT70"/>
    <mergeCell ref="AU68:AU70"/>
    <mergeCell ref="B71:B73"/>
    <mergeCell ref="C71:C73"/>
    <mergeCell ref="D71:D73"/>
    <mergeCell ref="E71:E73"/>
    <mergeCell ref="AN71:AN72"/>
    <mergeCell ref="AO71:AO72"/>
    <mergeCell ref="AP71:AP72"/>
    <mergeCell ref="AQ65:AR67"/>
    <mergeCell ref="AS65:AT67"/>
    <mergeCell ref="AU65:AU67"/>
    <mergeCell ref="B68:B70"/>
    <mergeCell ref="C68:C70"/>
    <mergeCell ref="D68:D70"/>
    <mergeCell ref="E68:E70"/>
    <mergeCell ref="AN68:AN69"/>
    <mergeCell ref="AO68:AO69"/>
    <mergeCell ref="AP68:AP69"/>
    <mergeCell ref="AQ62:AR64"/>
    <mergeCell ref="AS62:AT64"/>
    <mergeCell ref="AU62:AU64"/>
    <mergeCell ref="B65:B67"/>
    <mergeCell ref="C65:C67"/>
    <mergeCell ref="D65:D67"/>
    <mergeCell ref="E65:E67"/>
    <mergeCell ref="AN65:AN66"/>
    <mergeCell ref="AO65:AO66"/>
    <mergeCell ref="AP65:AP66"/>
    <mergeCell ref="AQ59:AR61"/>
    <mergeCell ref="AS59:AT61"/>
    <mergeCell ref="AU59:AU61"/>
    <mergeCell ref="B62:B64"/>
    <mergeCell ref="C62:C64"/>
    <mergeCell ref="D62:D64"/>
    <mergeCell ref="E62:E64"/>
    <mergeCell ref="AN62:AN63"/>
    <mergeCell ref="AO62:AO63"/>
    <mergeCell ref="AP62:AP63"/>
    <mergeCell ref="AQ56:AR58"/>
    <mergeCell ref="AS56:AT58"/>
    <mergeCell ref="AU56:AU58"/>
    <mergeCell ref="B59:B61"/>
    <mergeCell ref="C59:C61"/>
    <mergeCell ref="D59:D61"/>
    <mergeCell ref="E59:E61"/>
    <mergeCell ref="AN59:AN60"/>
    <mergeCell ref="AO59:AO60"/>
    <mergeCell ref="AP59:AP60"/>
    <mergeCell ref="AQ53:AR55"/>
    <mergeCell ref="AS53:AT55"/>
    <mergeCell ref="AU53:AU55"/>
    <mergeCell ref="B56:B58"/>
    <mergeCell ref="C56:C58"/>
    <mergeCell ref="D56:D58"/>
    <mergeCell ref="E56:E58"/>
    <mergeCell ref="AN56:AN57"/>
    <mergeCell ref="AO56:AO57"/>
    <mergeCell ref="AP56:AP57"/>
    <mergeCell ref="AQ50:AR52"/>
    <mergeCell ref="AS50:AT52"/>
    <mergeCell ref="AU50:AU52"/>
    <mergeCell ref="B53:B55"/>
    <mergeCell ref="C53:C55"/>
    <mergeCell ref="D53:D55"/>
    <mergeCell ref="E53:E55"/>
    <mergeCell ref="AN53:AN54"/>
    <mergeCell ref="AO53:AO54"/>
    <mergeCell ref="AP53:AP54"/>
    <mergeCell ref="AU46:AU49"/>
    <mergeCell ref="AQ48:AR49"/>
    <mergeCell ref="AS48:AT49"/>
    <mergeCell ref="B50:B52"/>
    <mergeCell ref="C50:C52"/>
    <mergeCell ref="D50:D52"/>
    <mergeCell ref="E50:E52"/>
    <mergeCell ref="AN50:AN51"/>
    <mergeCell ref="AO50:AO51"/>
    <mergeCell ref="AP50:AP51"/>
    <mergeCell ref="AK46:AM46"/>
    <mergeCell ref="AN46:AN49"/>
    <mergeCell ref="AO46:AO49"/>
    <mergeCell ref="AP46:AP49"/>
    <mergeCell ref="AQ46:AR47"/>
    <mergeCell ref="AS46:AT47"/>
    <mergeCell ref="S46:U46"/>
    <mergeCell ref="V46:X46"/>
    <mergeCell ref="Y46:AA46"/>
    <mergeCell ref="AB46:AD46"/>
    <mergeCell ref="AE46:AG46"/>
    <mergeCell ref="AH46:AJ46"/>
    <mergeCell ref="ES34:ET36"/>
    <mergeCell ref="EU34:EU36"/>
    <mergeCell ref="B46:B49"/>
    <mergeCell ref="C46:C49"/>
    <mergeCell ref="D46:D49"/>
    <mergeCell ref="E46:E49"/>
    <mergeCell ref="G46:I46"/>
    <mergeCell ref="J46:L46"/>
    <mergeCell ref="M46:O46"/>
    <mergeCell ref="P46:R46"/>
    <mergeCell ref="DF34:DF36"/>
    <mergeCell ref="EL34:EL35"/>
    <mergeCell ref="EM34:EM35"/>
    <mergeCell ref="EN34:EN35"/>
    <mergeCell ref="EO34:EP36"/>
    <mergeCell ref="EQ34:ER36"/>
    <mergeCell ref="AQ34:AR36"/>
    <mergeCell ref="AS34:AT36"/>
    <mergeCell ref="AU34:AU36"/>
    <mergeCell ref="DC34:DC36"/>
    <mergeCell ref="DD34:DD36"/>
    <mergeCell ref="DE34:DE36"/>
    <mergeCell ref="EQ31:ER33"/>
    <mergeCell ref="ES31:ET33"/>
    <mergeCell ref="EU31:EU33"/>
    <mergeCell ref="B34:B36"/>
    <mergeCell ref="C34:C36"/>
    <mergeCell ref="D34:D36"/>
    <mergeCell ref="E34:E36"/>
    <mergeCell ref="AN34:AN35"/>
    <mergeCell ref="AO34:AO35"/>
    <mergeCell ref="AP34:AP35"/>
    <mergeCell ref="DE31:DE33"/>
    <mergeCell ref="DF31:DF33"/>
    <mergeCell ref="EL31:EL32"/>
    <mergeCell ref="EM31:EM32"/>
    <mergeCell ref="EN31:EN32"/>
    <mergeCell ref="EO31:EP33"/>
    <mergeCell ref="AP31:AP32"/>
    <mergeCell ref="AQ31:AR33"/>
    <mergeCell ref="AS31:AT33"/>
    <mergeCell ref="AU31:AU33"/>
    <mergeCell ref="DC31:DC33"/>
    <mergeCell ref="DD31:DD33"/>
    <mergeCell ref="B31:B33"/>
    <mergeCell ref="C31:C33"/>
    <mergeCell ref="D31:D33"/>
    <mergeCell ref="E31:E33"/>
    <mergeCell ref="AN31:AN32"/>
    <mergeCell ref="AO31:AO32"/>
    <mergeCell ref="EM28:EM29"/>
    <mergeCell ref="EN28:EN29"/>
    <mergeCell ref="EO28:EP30"/>
    <mergeCell ref="EQ28:ER30"/>
    <mergeCell ref="ES28:ET30"/>
    <mergeCell ref="EU28:EU30"/>
    <mergeCell ref="AU28:AU30"/>
    <mergeCell ref="DC28:DC30"/>
    <mergeCell ref="DD28:DD30"/>
    <mergeCell ref="DE28:DE30"/>
    <mergeCell ref="DF28:DF30"/>
    <mergeCell ref="EL28:EL29"/>
    <mergeCell ref="EU25:EU27"/>
    <mergeCell ref="B28:B30"/>
    <mergeCell ref="C28:C30"/>
    <mergeCell ref="D28:D30"/>
    <mergeCell ref="E28:E30"/>
    <mergeCell ref="AN28:AN29"/>
    <mergeCell ref="AO28:AO29"/>
    <mergeCell ref="AP28:AP29"/>
    <mergeCell ref="AQ28:AR30"/>
    <mergeCell ref="AS28:AT30"/>
    <mergeCell ref="EL25:EL26"/>
    <mergeCell ref="EM25:EM26"/>
    <mergeCell ref="EN25:EN26"/>
    <mergeCell ref="EO25:EP27"/>
    <mergeCell ref="EQ25:ER27"/>
    <mergeCell ref="ES25:ET27"/>
    <mergeCell ref="AS25:AT27"/>
    <mergeCell ref="AU25:AU27"/>
    <mergeCell ref="DC25:DC27"/>
    <mergeCell ref="DD25:DD27"/>
    <mergeCell ref="DE25:DE27"/>
    <mergeCell ref="DF25:DF27"/>
    <mergeCell ref="ES22:ET24"/>
    <mergeCell ref="EU22:EU24"/>
    <mergeCell ref="B25:B27"/>
    <mergeCell ref="C25:C27"/>
    <mergeCell ref="D25:D27"/>
    <mergeCell ref="E25:E27"/>
    <mergeCell ref="AN25:AN26"/>
    <mergeCell ref="AO25:AO26"/>
    <mergeCell ref="AP25:AP26"/>
    <mergeCell ref="AQ25:AR27"/>
    <mergeCell ref="DF22:DF24"/>
    <mergeCell ref="EL22:EL23"/>
    <mergeCell ref="EM22:EM23"/>
    <mergeCell ref="EN22:EN23"/>
    <mergeCell ref="EO22:EP24"/>
    <mergeCell ref="EQ22:ER24"/>
    <mergeCell ref="AQ22:AR24"/>
    <mergeCell ref="AS22:AT24"/>
    <mergeCell ref="AU22:AU24"/>
    <mergeCell ref="DC22:DC24"/>
    <mergeCell ref="DD22:DD24"/>
    <mergeCell ref="DE22:DE24"/>
    <mergeCell ref="EQ19:ER21"/>
    <mergeCell ref="ES19:ET21"/>
    <mergeCell ref="EU19:EU21"/>
    <mergeCell ref="B22:B24"/>
    <mergeCell ref="C22:C24"/>
    <mergeCell ref="D22:D24"/>
    <mergeCell ref="E22:E24"/>
    <mergeCell ref="AN22:AN23"/>
    <mergeCell ref="AO22:AO23"/>
    <mergeCell ref="AP22:AP23"/>
    <mergeCell ref="DE19:DE21"/>
    <mergeCell ref="DF19:DF21"/>
    <mergeCell ref="EL19:EL20"/>
    <mergeCell ref="EM19:EM20"/>
    <mergeCell ref="EN19:EN20"/>
    <mergeCell ref="EO19:EP21"/>
    <mergeCell ref="AP19:AP20"/>
    <mergeCell ref="AQ19:AR21"/>
    <mergeCell ref="AS19:AT21"/>
    <mergeCell ref="AU19:AU21"/>
    <mergeCell ref="DC19:DC21"/>
    <mergeCell ref="DD19:DD21"/>
    <mergeCell ref="B19:B21"/>
    <mergeCell ref="C19:C21"/>
    <mergeCell ref="D19:D21"/>
    <mergeCell ref="E19:E21"/>
    <mergeCell ref="AN19:AN20"/>
    <mergeCell ref="AO19:AO20"/>
    <mergeCell ref="EM16:EM17"/>
    <mergeCell ref="EN16:EN17"/>
    <mergeCell ref="EO16:EP18"/>
    <mergeCell ref="EQ16:ER18"/>
    <mergeCell ref="ES16:ET18"/>
    <mergeCell ref="EU16:EU18"/>
    <mergeCell ref="AU16:AU18"/>
    <mergeCell ref="DC16:DC18"/>
    <mergeCell ref="DD16:DD18"/>
    <mergeCell ref="DE16:DE18"/>
    <mergeCell ref="DF16:DF18"/>
    <mergeCell ref="EL16:EL17"/>
    <mergeCell ref="EU13:EU15"/>
    <mergeCell ref="B16:B18"/>
    <mergeCell ref="C16:C18"/>
    <mergeCell ref="D16:D18"/>
    <mergeCell ref="E16:E18"/>
    <mergeCell ref="AN16:AN17"/>
    <mergeCell ref="AO16:AO17"/>
    <mergeCell ref="AP16:AP17"/>
    <mergeCell ref="AQ16:AR18"/>
    <mergeCell ref="AS16:AT18"/>
    <mergeCell ref="EL13:EL14"/>
    <mergeCell ref="EM13:EM14"/>
    <mergeCell ref="EN13:EN14"/>
    <mergeCell ref="EO13:EP15"/>
    <mergeCell ref="EQ13:ER15"/>
    <mergeCell ref="ES13:ET15"/>
    <mergeCell ref="AS13:AT15"/>
    <mergeCell ref="AU13:AU15"/>
    <mergeCell ref="DC13:DC15"/>
    <mergeCell ref="DD13:DD15"/>
    <mergeCell ref="DE13:DE15"/>
    <mergeCell ref="DF13:DF15"/>
    <mergeCell ref="ES10:ET12"/>
    <mergeCell ref="EU10:EU12"/>
    <mergeCell ref="B13:B15"/>
    <mergeCell ref="C13:C15"/>
    <mergeCell ref="D13:D15"/>
    <mergeCell ref="E13:E15"/>
    <mergeCell ref="AN13:AN14"/>
    <mergeCell ref="AO13:AO14"/>
    <mergeCell ref="AP13:AP14"/>
    <mergeCell ref="AQ13:AR15"/>
    <mergeCell ref="DF10:DF12"/>
    <mergeCell ref="EL10:EL11"/>
    <mergeCell ref="EM10:EM11"/>
    <mergeCell ref="EN10:EN11"/>
    <mergeCell ref="EO10:EP12"/>
    <mergeCell ref="EQ10:ER12"/>
    <mergeCell ref="AQ10:AR12"/>
    <mergeCell ref="AS10:AT12"/>
    <mergeCell ref="AU10:AU12"/>
    <mergeCell ref="DC10:DC12"/>
    <mergeCell ref="DD10:DD12"/>
    <mergeCell ref="DE10:DE12"/>
    <mergeCell ref="EQ7:ER9"/>
    <mergeCell ref="ES7:ET9"/>
    <mergeCell ref="EU7:EU9"/>
    <mergeCell ref="B10:B12"/>
    <mergeCell ref="C10:C12"/>
    <mergeCell ref="D10:D12"/>
    <mergeCell ref="E10:E12"/>
    <mergeCell ref="AN10:AN11"/>
    <mergeCell ref="AO10:AO11"/>
    <mergeCell ref="AP10:AP11"/>
    <mergeCell ref="DE7:DE9"/>
    <mergeCell ref="DF7:DF9"/>
    <mergeCell ref="EL7:EL8"/>
    <mergeCell ref="EM7:EM8"/>
    <mergeCell ref="EN7:EN8"/>
    <mergeCell ref="EO7:EP9"/>
    <mergeCell ref="AP7:AP8"/>
    <mergeCell ref="AQ7:AR9"/>
    <mergeCell ref="AS7:AT9"/>
    <mergeCell ref="AU7:AU9"/>
    <mergeCell ref="DC7:DC9"/>
    <mergeCell ref="DD7:DD9"/>
    <mergeCell ref="B7:B9"/>
    <mergeCell ref="C7:C9"/>
    <mergeCell ref="D7:D9"/>
    <mergeCell ref="E7:E9"/>
    <mergeCell ref="AN7:AN8"/>
    <mergeCell ref="AO7:AO8"/>
    <mergeCell ref="EM3:EM6"/>
    <mergeCell ref="EN3:EN6"/>
    <mergeCell ref="EO3:EP4"/>
    <mergeCell ref="EQ3:ER4"/>
    <mergeCell ref="ES3:ET4"/>
    <mergeCell ref="EU3:EU6"/>
    <mergeCell ref="EO5:EP6"/>
    <mergeCell ref="EQ5:ER6"/>
    <mergeCell ref="ES5:ET6"/>
    <mergeCell ref="DW3:DY3"/>
    <mergeCell ref="DZ3:EB3"/>
    <mergeCell ref="EC3:EE3"/>
    <mergeCell ref="EF3:EH3"/>
    <mergeCell ref="EI3:EK3"/>
    <mergeCell ref="EL3:EL6"/>
    <mergeCell ref="DF3:DF6"/>
    <mergeCell ref="DH3:DJ3"/>
    <mergeCell ref="DK3:DM3"/>
    <mergeCell ref="DN3:DP3"/>
    <mergeCell ref="DQ3:DS3"/>
    <mergeCell ref="DT3:DV3"/>
    <mergeCell ref="AQ3:AR4"/>
    <mergeCell ref="AS3:AT4"/>
    <mergeCell ref="AU3:AU6"/>
    <mergeCell ref="DC3:DC6"/>
    <mergeCell ref="DD3:DD6"/>
    <mergeCell ref="DE3:DE6"/>
    <mergeCell ref="AQ5:AR6"/>
    <mergeCell ref="AS5:AT6"/>
    <mergeCell ref="AE3:AG3"/>
    <mergeCell ref="AH3:AJ3"/>
    <mergeCell ref="AK3:AM3"/>
    <mergeCell ref="AN3:AN6"/>
    <mergeCell ref="AO3:AO6"/>
    <mergeCell ref="AP3:AP6"/>
    <mergeCell ref="M3:O3"/>
    <mergeCell ref="P3:R3"/>
    <mergeCell ref="S3:U3"/>
    <mergeCell ref="V3:X3"/>
    <mergeCell ref="Y3:AA3"/>
    <mergeCell ref="AB3:AD3"/>
    <mergeCell ref="B3:B6"/>
    <mergeCell ref="C3:C6"/>
    <mergeCell ref="D3:D6"/>
    <mergeCell ref="E3:E6"/>
    <mergeCell ref="G3:I3"/>
    <mergeCell ref="J3:L3"/>
  </mergeCells>
  <conditionalFormatting sqref="AU50:AU79 AU7:AU36 EU7:EU36">
    <cfRule type="cellIs" dxfId="20" priority="20" stopIfTrue="1" operator="equal">
      <formula>"راسب"</formula>
    </cfRule>
    <cfRule type="cellIs" dxfId="19" priority="21" stopIfTrue="1" operator="equal">
      <formula>"ناجح"</formula>
    </cfRule>
    <cfRule type="cellIs" dxfId="18" priority="22" stopIfTrue="1" operator="equal">
      <formula>"تكميلي"</formula>
    </cfRule>
  </conditionalFormatting>
  <conditionalFormatting sqref="AU50:AU79 AU7:AU36 EU7:EU36">
    <cfRule type="containsText" dxfId="17" priority="19" stopIfTrue="1" operator="containsText" text="له دور ثاني">
      <formula>NOT(ISERROR(SEARCH("له دور ثاني",AU7)))</formula>
    </cfRule>
  </conditionalFormatting>
  <conditionalFormatting sqref="AP52 AP55 AP58 AP61 AP64 AP67 AP70 AP73 AP76 AP79 EN9 EN15 EN18 EN21 EN24 EN27 EN30 EN33 EN36 EN12 AP9 AP12 AP15 AP18 AP21 AP24 AP27 AP30 AP33 AP36">
    <cfRule type="cellIs" dxfId="16" priority="18" stopIfTrue="1" operator="equal">
      <formula>"خطا"</formula>
    </cfRule>
  </conditionalFormatting>
  <conditionalFormatting sqref="AU50:AU79 AU7:AU36 EU7:EU36">
    <cfRule type="cellIs" dxfId="15" priority="17" stopIfTrue="1" operator="equal">
      <formula>"راسب"</formula>
    </cfRule>
  </conditionalFormatting>
  <conditionalFormatting sqref="DX33:EK33 DX36:EK36 DL15:DM15 DL18:DM18 DL21:DM21 DL24:DM24 DL27:DM27 DL30:DM30 DL33:DM33 DL36:DM36 DO15:DP15 DO18:DP18 DO21:DP21 DO24:DP24 DO27:DP27 DO30:DP30 DO33:DP33 DO36:DP36 DR15:DS15 DR18:DS18 DR21:DS21 DR24:DS24 DR27:DS27 DR30:DS30 DR33:DS33 DR36:DS36 DU15:DV15 DU18:DV18 DU21:DV21 DU24:DV24 DU27:DV27 DU30:DV30 DU33:DV33 DU36:DV36 DI15:DJ15 DI18:DJ18 DI21:DJ21 DI24:DJ24 DI27:DJ27 DI30:DJ30 DI33:DJ33 DI36:DJ36 DX15:EK15 DX18:EK18 DX21:EK21 DX24:EK24 DX27:EK27 DX30:EK30 DL9:DM9 DO9:DP9 DR9:DS9 DU9:DV9 DI9:DJ9 DX9:EK9 DL12:DM12 DO12:DP12 DR12:DS12 DU12:DV12 DI12:DJ12 DX12:EK12">
    <cfRule type="cellIs" dxfId="14" priority="16" stopIfTrue="1" operator="equal">
      <formula>"راسب"</formula>
    </cfRule>
  </conditionalFormatting>
  <conditionalFormatting sqref="DI9 DI12">
    <cfRule type="cellIs" dxfId="13" priority="12" stopIfTrue="1" operator="lessThan">
      <formula>57</formula>
    </cfRule>
    <cfRule type="cellIs" dxfId="12" priority="13" stopIfTrue="1" operator="lessThan">
      <formula>57</formula>
    </cfRule>
    <cfRule type="cellIs" dxfId="11" priority="14" stopIfTrue="1" operator="lessThan">
      <formula>57</formula>
    </cfRule>
    <cfRule type="cellIs" dxfId="10" priority="15" stopIfTrue="1" operator="lessThan">
      <formula>57</formula>
    </cfRule>
  </conditionalFormatting>
  <conditionalFormatting sqref="DJ9 DJ12">
    <cfRule type="cellIs" dxfId="9" priority="11" stopIfTrue="1" operator="lessThan">
      <formula>120</formula>
    </cfRule>
  </conditionalFormatting>
  <conditionalFormatting sqref="H52 H55 H58 H61 H64 H67 H70 H73 H76 H79 K52 N52 K55 K58 K61 K64 K67 K70 K73 K76 K79 N55 N58 N61 N64 N67 N70 N73 N76 N79 H9 H12 H15 H18 H21 H24 H27 H30 H33 H36 K9 N9 K12 K15 K18 K21 K24 K27 K30 K33 K36 N12 N15 N18 N21 N24 N27 N30 N33 N36">
    <cfRule type="cellIs" dxfId="8" priority="10" stopIfTrue="1" operator="lessThan">
      <formula>56</formula>
    </cfRule>
  </conditionalFormatting>
  <conditionalFormatting sqref="I52 I55 I58 I61 I64 I67 I70 I73 I76 I79 L52 O52 L55 L58 L61 L64 L67 L70 L73 L76 L79 O55 O58 O61 O64 O67 O70 O73 O76 O79 I9 I12 I15 I18 I21 I24 I27 I30 I33 I36 L9 O9 L12 L15 L18 L21 L24 L27 L30 L33 L36 O12 O15 O18 O21 O24 O27 O30 O33 O36">
    <cfRule type="cellIs" dxfId="7" priority="9" stopIfTrue="1" operator="lessThan">
      <formula>100</formula>
    </cfRule>
  </conditionalFormatting>
  <conditionalFormatting sqref="Q52 T52 W52 T55 T58 T61 T64 T67 T70 T73 T76 T79 W55 W58 W61 W64 W67 W70 W73 W76 W79 Q55 Q58 Q61 Q64 Q67 Q70 Q73 Q76 Q79 Q9 T9 W9 T12 T15 T18 T21 T24 T27 T30 T33 T36 W12 W15 W18 W21 W24 W27 W30 W33 W36 Q12 Q15 Q18 Q21 Q24 Q27 Q30 Q33 Q36">
    <cfRule type="cellIs" dxfId="6" priority="8" stopIfTrue="1" operator="lessThan">
      <formula>29</formula>
    </cfRule>
  </conditionalFormatting>
  <conditionalFormatting sqref="R52 U52 X52 U55 U58 U61 U64 U67 U70 U73 U76 U79 X55 X58 X61 X64 X67 X70 X73 X76 X79 R55 R58 R61 R64 R67 R70 R73 R76 R79 R9 U9 X9 U12 U15 U18 U21 U24 U27 U30 U33 U36 X12 X15 X18 X21 X24 X27 X30 X33 X36 R12 R15 R18 R21 R24 R27 R30 R33 R36">
    <cfRule type="cellIs" dxfId="5" priority="7" stopIfTrue="1" operator="lessThan">
      <formula>60</formula>
    </cfRule>
  </conditionalFormatting>
  <conditionalFormatting sqref="Z52 AF52 AI52 AF55 AF58 AF61 AF64 AF67 AF70 AF73 AF76 AF79 AI55 AI58 AI61 AI64 AI67 AI70 AI73 AI76 AI79 Z55 Z58 Z61 Z64 Z67 Z70 Z73 Z76 Z79 Z9 AF9 AI9 AF12 AF15 AF18 AF21 AF24 AF27 AF30 AF33 AF36 AI12 AI15 AI18 AI21 AI24 AI27 AI30 AI33 AI36 Z12 Z15 Z18 Z21 Z24 Z27 Z30 Z33 Z36">
    <cfRule type="cellIs" dxfId="4" priority="6" stopIfTrue="1" operator="lessThan">
      <formula>22</formula>
    </cfRule>
  </conditionalFormatting>
  <conditionalFormatting sqref="AA52 AG52 AJ52 AG55 AG58 AG61 AG64 AG67 AG70 AG73 AG76 AG79 AJ55 AJ58 AJ61 AJ64 AJ67 AJ70 AJ73 AJ76 AJ79 AA55 AA58 AA61 AA64 AA67 AA70 AA73 AA76 AA79 AD52 AD55 AD58 AD61 AD64 AD67 AD70 AD73 AD76 AD79 AA9 AG9 AJ9 AG12 AG15 AG18 AG21 AG24 AG27 AG30 AG33 AG36 AJ12 AJ15 AJ18 AJ21 AJ24 AJ27 AJ30 AJ33 AJ36 AA12 AA15 AA18 AA21 AA24 AA27 AA30 AA33 AA36 AD9 AD12 AD15 AD18 AD21 AD24 AD27 AD30 AD33 AD36">
    <cfRule type="cellIs" dxfId="3" priority="5" stopIfTrue="1" operator="lessThan">
      <formula>40</formula>
    </cfRule>
  </conditionalFormatting>
  <conditionalFormatting sqref="AC52 AC55 AC58 AC61 AC64 AC67 AC70 AC73 AC76 AC79 AC9 AC12 AC15 AC18 AC21 AC24 AC27 AC30 AC33 AC36">
    <cfRule type="cellIs" dxfId="2" priority="4" stopIfTrue="1" operator="lessThan">
      <formula>19</formula>
    </cfRule>
  </conditionalFormatting>
  <conditionalFormatting sqref="AL52 AL55 AL58 AL61 AL64 AL67 AL70 AL73 AL76 AL79 AL9 AL12 AL15 AL18 AL21 AL24 AL27 AL30 AL33 AL36">
    <cfRule type="cellIs" dxfId="1" priority="2" stopIfTrue="1" operator="lessThan">
      <formula>11</formula>
    </cfRule>
    <cfRule type="cellIs" priority="3" stopIfTrue="1" operator="lessThan">
      <formula>11</formula>
    </cfRule>
  </conditionalFormatting>
  <conditionalFormatting sqref="AM52 AM55 AM58 AM61 AM64 AM67 AM70 AM73 AM76 AM79 AM9 AM12 AM15 AM18 AM21 AM24 AM27 AM30 AM33 AM36">
    <cfRule type="cellIs" dxfId="0" priority="1" stopIfTrue="1" operator="lessThan">
      <formula>20</formula>
    </cfRule>
  </conditionalFormatting>
  <dataValidations count="1">
    <dataValidation type="textLength" allowBlank="1" showInputMessage="1" showErrorMessage="1" error="خطا في الادخال" sqref="B81:AU82 AQ40:IV40 D40:AK40 D38:IV39 A38:C40">
      <formula1>1</formula1>
      <formula2>2</formula2>
    </dataValidation>
  </dataValidations>
  <pageMargins left="0.19685039370078741" right="0.78740157480314965" top="0" bottom="0" header="0.31496062992125984" footer="0.31496062992125984"/>
  <pageSetup paperSize="9" scale="26" orientation="landscape" r:id="rId1"/>
  <rowBreaks count="2" manualBreakCount="2">
    <brk id="41" max="46" man="1"/>
    <brk id="83" max="4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6</vt:i4>
      </vt:variant>
    </vt:vector>
  </HeadingPairs>
  <TitlesOfParts>
    <vt:vector size="9" baseType="lpstr">
      <vt:lpstr>الصف أول ثانوي مسودة</vt:lpstr>
      <vt:lpstr>الناجحون</vt:lpstr>
      <vt:lpstr>الراسبون والغائبون</vt:lpstr>
      <vt:lpstr>'الراسبون والغائبون'!Print_Area</vt:lpstr>
      <vt:lpstr>'الصف أول ثانوي مسودة'!Print_Area</vt:lpstr>
      <vt:lpstr>الناجحون!Print_Area</vt:lpstr>
      <vt:lpstr>'الراسبون والغائبون'!zz</vt:lpstr>
      <vt:lpstr>'الصف أول ثانوي مسودة'!zz</vt:lpstr>
      <vt:lpstr>الناجحون!zz</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test</cp:lastModifiedBy>
  <cp:lastPrinted>2016-05-17T15:55:45Z</cp:lastPrinted>
  <dcterms:created xsi:type="dcterms:W3CDTF">2010-06-01T06:56:32Z</dcterms:created>
  <dcterms:modified xsi:type="dcterms:W3CDTF">2016-05-23T22:48:24Z</dcterms:modified>
</cp:coreProperties>
</file>